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403\سناما\فرم خزانه\"/>
    </mc:Choice>
  </mc:AlternateContent>
  <xr:revisionPtr revIDLastSave="0" documentId="13_ncr:1_{FFA818C1-6563-4F74-81E9-AD1A2F87633F}" xr6:coauthVersionLast="47" xr6:coauthVersionMax="47" xr10:uidLastSave="{00000000-0000-0000-0000-000000000000}"/>
  <bookViews>
    <workbookView xWindow="-120" yWindow="-120" windowWidth="29040" windowHeight="15840" tabRatio="966" activeTab="8" xr2:uid="{00000000-000D-0000-FFFF-FFFF00000000}"/>
  </bookViews>
  <sheets>
    <sheet name="صفحه اصلی" sheetId="12" r:id="rId1"/>
    <sheet name="1" sheetId="7" r:id="rId2"/>
    <sheet name="2استانی" sheetId="9" r:id="rId3"/>
    <sheet name="3استانی" sheetId="10" r:id="rId4"/>
    <sheet name="4استانی " sheetId="8" r:id="rId5"/>
    <sheet name="  5 استانی" sheetId="6" r:id="rId6"/>
    <sheet name="4ابلاغی" sheetId="27" r:id="rId7"/>
    <sheet name="5 ابلاغی" sheetId="28" r:id="rId8"/>
    <sheet name=" 8" sheetId="16" r:id="rId9"/>
    <sheet name="9" sheetId="15" r:id="rId10"/>
    <sheet name="الف 10" sheetId="38" r:id="rId11"/>
    <sheet name="ب 10" sheetId="39" r:id="rId12"/>
    <sheet name="پ 10" sheetId="40" r:id="rId13"/>
    <sheet name="11" sheetId="20" r:id="rId14"/>
    <sheet name="14 استانی" sheetId="33" state="hidden" r:id="rId15"/>
    <sheet name="15استانی" sheetId="34" state="hidden" r:id="rId16"/>
    <sheet name="14 ابلاغی" sheetId="21" state="hidden" r:id="rId17"/>
    <sheet name="15ابلاغی" sheetId="22" state="hidden" r:id="rId18"/>
  </sheets>
  <externalReferences>
    <externalReference r:id="rId19"/>
  </externalReferences>
  <definedNames>
    <definedName name="_xlnm.Print_Area" localSheetId="5">'  5 استانی'!$A$1:$K$19</definedName>
    <definedName name="_xlnm.Print_Area" localSheetId="8">' 8'!$A$1:$J$16</definedName>
    <definedName name="_xlnm.Print_Area" localSheetId="1">'1'!$A$1:$M$23</definedName>
    <definedName name="_xlnm.Print_Area" localSheetId="13">'11'!$A$1:$H$13</definedName>
    <definedName name="_xlnm.Print_Area" localSheetId="16">'14 ابلاغی'!$A$1:$I$21</definedName>
    <definedName name="_xlnm.Print_Area" localSheetId="14">'14 استانی'!$A$1:$I$21</definedName>
    <definedName name="_xlnm.Print_Area" localSheetId="17">'15ابلاغی'!$A$1:$I$18</definedName>
    <definedName name="_xlnm.Print_Area" localSheetId="15">'15استانی'!$A$1:$I$18</definedName>
    <definedName name="_xlnm.Print_Area" localSheetId="2">'2استانی'!$A$1:$L$24</definedName>
    <definedName name="_xlnm.Print_Area" localSheetId="3">'3استانی'!$A$1:$L$19</definedName>
    <definedName name="_xlnm.Print_Area" localSheetId="6">'4ابلاغی'!$A$1:$K$200</definedName>
    <definedName name="_xlnm.Print_Area" localSheetId="4">'4استانی '!$A$1:$K$21</definedName>
    <definedName name="_xlnm.Print_Area" localSheetId="7">'5 ابلاغی'!$A$1:$K$180</definedName>
    <definedName name="_xlnm.Print_Area" localSheetId="9">'9'!$A$1:$I$14</definedName>
    <definedName name="_xlnm.Print_Area" localSheetId="10">'الف 10'!$A$1:$U$315</definedName>
    <definedName name="_xlnm.Print_Area" localSheetId="11">'ب 10'!$A$1:$Q$162</definedName>
    <definedName name="_xlnm.Print_Area" localSheetId="12">'پ 10'!$A$1:$Q$200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2" i="40" l="1"/>
  <c r="Q192" i="40" s="1"/>
  <c r="I172" i="40"/>
  <c r="Q172" i="40" s="1"/>
  <c r="I152" i="40"/>
  <c r="Q152" i="40" s="1"/>
  <c r="I131" i="40"/>
  <c r="I132" i="40"/>
  <c r="Q132" i="40" s="1"/>
  <c r="I112" i="40"/>
  <c r="Q112" i="40" s="1"/>
  <c r="Q92" i="40"/>
  <c r="I92" i="40"/>
  <c r="I72" i="40"/>
  <c r="Q72" i="40" s="1"/>
  <c r="Q52" i="40"/>
  <c r="I52" i="40"/>
  <c r="I32" i="40"/>
  <c r="Q32" i="40" s="1"/>
  <c r="Q12" i="40"/>
  <c r="I12" i="40"/>
  <c r="C174" i="28"/>
  <c r="C156" i="28"/>
  <c r="C138" i="28"/>
  <c r="C120" i="28"/>
  <c r="C102" i="28"/>
  <c r="C84" i="28"/>
  <c r="C66" i="28"/>
  <c r="C48" i="28"/>
  <c r="B86" i="28" l="1"/>
  <c r="C11" i="7" s="1"/>
  <c r="C30" i="28"/>
  <c r="C12" i="28"/>
  <c r="K14" i="6" l="1"/>
  <c r="J14" i="6"/>
  <c r="I14" i="6"/>
  <c r="H14" i="6"/>
  <c r="G14" i="6"/>
  <c r="F14" i="6"/>
  <c r="E14" i="6"/>
  <c r="D14" i="6"/>
  <c r="C12" i="6"/>
  <c r="L12" i="10"/>
  <c r="B12" i="6" s="1"/>
  <c r="I39" i="16"/>
  <c r="J44" i="16"/>
  <c r="I44" i="16"/>
  <c r="J43" i="16"/>
  <c r="I43" i="16"/>
  <c r="J42" i="16"/>
  <c r="I42" i="16"/>
  <c r="J41" i="16"/>
  <c r="I41" i="16"/>
  <c r="J40" i="16"/>
  <c r="I40" i="16"/>
  <c r="J39" i="16"/>
  <c r="J177" i="28"/>
  <c r="G177" i="28"/>
  <c r="E177" i="28"/>
  <c r="C177" i="28"/>
  <c r="J159" i="28"/>
  <c r="G159" i="28"/>
  <c r="E159" i="28"/>
  <c r="C159" i="28"/>
  <c r="J141" i="28"/>
  <c r="G141" i="28"/>
  <c r="E141" i="28"/>
  <c r="C141" i="28"/>
  <c r="J123" i="28"/>
  <c r="G123" i="28"/>
  <c r="E123" i="28"/>
  <c r="C123" i="28"/>
  <c r="J105" i="28"/>
  <c r="G105" i="28"/>
  <c r="E105" i="28"/>
  <c r="C105" i="28"/>
  <c r="J87" i="28"/>
  <c r="G87" i="28"/>
  <c r="E87" i="28"/>
  <c r="C87" i="28"/>
  <c r="J69" i="28"/>
  <c r="G69" i="28"/>
  <c r="E69" i="28"/>
  <c r="C69" i="28"/>
  <c r="J51" i="28"/>
  <c r="G51" i="28"/>
  <c r="E51" i="28"/>
  <c r="C51" i="28"/>
  <c r="J33" i="28"/>
  <c r="G33" i="28"/>
  <c r="E33" i="28"/>
  <c r="C33" i="28"/>
  <c r="P196" i="40"/>
  <c r="L196" i="40"/>
  <c r="I196" i="40"/>
  <c r="F196" i="40"/>
  <c r="E196" i="40"/>
  <c r="P194" i="40"/>
  <c r="O194" i="40"/>
  <c r="N194" i="40"/>
  <c r="M194" i="40"/>
  <c r="L194" i="40"/>
  <c r="K194" i="40"/>
  <c r="J194" i="40"/>
  <c r="H194" i="40"/>
  <c r="G194" i="40"/>
  <c r="F194" i="40"/>
  <c r="D194" i="40"/>
  <c r="B194" i="40"/>
  <c r="I193" i="40"/>
  <c r="Q193" i="40" s="1"/>
  <c r="I191" i="40"/>
  <c r="Q191" i="40" s="1"/>
  <c r="I190" i="40"/>
  <c r="Q190" i="40" s="1"/>
  <c r="I189" i="40"/>
  <c r="Q189" i="40" s="1"/>
  <c r="I188" i="40"/>
  <c r="Q188" i="40" s="1"/>
  <c r="I187" i="40"/>
  <c r="Q187" i="40" s="1"/>
  <c r="I186" i="40"/>
  <c r="O184" i="40"/>
  <c r="B184" i="40"/>
  <c r="B183" i="40"/>
  <c r="P176" i="40"/>
  <c r="L176" i="40"/>
  <c r="I176" i="40"/>
  <c r="F176" i="40"/>
  <c r="E176" i="40"/>
  <c r="P174" i="40"/>
  <c r="O174" i="40"/>
  <c r="N174" i="40"/>
  <c r="M174" i="40"/>
  <c r="L174" i="40"/>
  <c r="K174" i="40"/>
  <c r="J174" i="40"/>
  <c r="H174" i="40"/>
  <c r="G174" i="40"/>
  <c r="F174" i="40"/>
  <c r="D174" i="40"/>
  <c r="B174" i="40"/>
  <c r="I173" i="40"/>
  <c r="Q173" i="40" s="1"/>
  <c r="I171" i="40"/>
  <c r="Q171" i="40" s="1"/>
  <c r="I170" i="40"/>
  <c r="Q170" i="40" s="1"/>
  <c r="I169" i="40"/>
  <c r="Q169" i="40" s="1"/>
  <c r="I168" i="40"/>
  <c r="Q168" i="40" s="1"/>
  <c r="I167" i="40"/>
  <c r="Q167" i="40" s="1"/>
  <c r="I166" i="40"/>
  <c r="Q166" i="40" s="1"/>
  <c r="O164" i="40"/>
  <c r="B164" i="40"/>
  <c r="B163" i="40"/>
  <c r="P156" i="40"/>
  <c r="L156" i="40"/>
  <c r="I156" i="40"/>
  <c r="F156" i="40"/>
  <c r="E156" i="40"/>
  <c r="P154" i="40"/>
  <c r="O154" i="40"/>
  <c r="N154" i="40"/>
  <c r="M154" i="40"/>
  <c r="L154" i="40"/>
  <c r="K154" i="40"/>
  <c r="J154" i="40"/>
  <c r="H154" i="40"/>
  <c r="G154" i="40"/>
  <c r="F154" i="40"/>
  <c r="D154" i="40"/>
  <c r="B154" i="40"/>
  <c r="I153" i="40"/>
  <c r="Q153" i="40" s="1"/>
  <c r="I151" i="40"/>
  <c r="Q151" i="40" s="1"/>
  <c r="I150" i="40"/>
  <c r="Q150" i="40" s="1"/>
  <c r="I149" i="40"/>
  <c r="Q149" i="40" s="1"/>
  <c r="I148" i="40"/>
  <c r="Q148" i="40" s="1"/>
  <c r="I147" i="40"/>
  <c r="Q147" i="40" s="1"/>
  <c r="I146" i="40"/>
  <c r="O144" i="40"/>
  <c r="B144" i="40"/>
  <c r="B143" i="40"/>
  <c r="P136" i="40"/>
  <c r="L136" i="40"/>
  <c r="I136" i="40"/>
  <c r="F136" i="40"/>
  <c r="E136" i="40"/>
  <c r="P134" i="40"/>
  <c r="O134" i="40"/>
  <c r="N134" i="40"/>
  <c r="M134" i="40"/>
  <c r="L134" i="40"/>
  <c r="K134" i="40"/>
  <c r="J134" i="40"/>
  <c r="H134" i="40"/>
  <c r="G134" i="40"/>
  <c r="F134" i="40"/>
  <c r="D134" i="40"/>
  <c r="B134" i="40"/>
  <c r="I133" i="40"/>
  <c r="Q133" i="40" s="1"/>
  <c r="Q131" i="40"/>
  <c r="I130" i="40"/>
  <c r="Q130" i="40" s="1"/>
  <c r="I129" i="40"/>
  <c r="Q129" i="40" s="1"/>
  <c r="I128" i="40"/>
  <c r="Q128" i="40" s="1"/>
  <c r="I127" i="40"/>
  <c r="Q127" i="40" s="1"/>
  <c r="I126" i="40"/>
  <c r="Q126" i="40" s="1"/>
  <c r="O124" i="40"/>
  <c r="B124" i="40"/>
  <c r="B123" i="40"/>
  <c r="P116" i="40"/>
  <c r="L116" i="40"/>
  <c r="I116" i="40"/>
  <c r="F116" i="40"/>
  <c r="E116" i="40"/>
  <c r="P114" i="40"/>
  <c r="O114" i="40"/>
  <c r="N114" i="40"/>
  <c r="M114" i="40"/>
  <c r="L114" i="40"/>
  <c r="K114" i="40"/>
  <c r="J114" i="40"/>
  <c r="H114" i="40"/>
  <c r="G114" i="40"/>
  <c r="F114" i="40"/>
  <c r="D114" i="40"/>
  <c r="B114" i="40"/>
  <c r="I113" i="40"/>
  <c r="Q113" i="40" s="1"/>
  <c r="I111" i="40"/>
  <c r="Q111" i="40" s="1"/>
  <c r="I110" i="40"/>
  <c r="Q110" i="40" s="1"/>
  <c r="I109" i="40"/>
  <c r="Q109" i="40" s="1"/>
  <c r="I108" i="40"/>
  <c r="Q108" i="40" s="1"/>
  <c r="I107" i="40"/>
  <c r="Q107" i="40" s="1"/>
  <c r="I106" i="40"/>
  <c r="O104" i="40"/>
  <c r="B104" i="40"/>
  <c r="B103" i="40"/>
  <c r="P96" i="40"/>
  <c r="L96" i="40"/>
  <c r="I96" i="40"/>
  <c r="F96" i="40"/>
  <c r="E96" i="40"/>
  <c r="P94" i="40"/>
  <c r="O94" i="40"/>
  <c r="N94" i="40"/>
  <c r="M94" i="40"/>
  <c r="L94" i="40"/>
  <c r="K94" i="40"/>
  <c r="J94" i="40"/>
  <c r="H94" i="40"/>
  <c r="G94" i="40"/>
  <c r="F94" i="40"/>
  <c r="D94" i="40"/>
  <c r="B94" i="40"/>
  <c r="I93" i="40"/>
  <c r="Q93" i="40" s="1"/>
  <c r="I91" i="40"/>
  <c r="Q91" i="40" s="1"/>
  <c r="I90" i="40"/>
  <c r="Q90" i="40" s="1"/>
  <c r="I89" i="40"/>
  <c r="Q89" i="40" s="1"/>
  <c r="I88" i="40"/>
  <c r="Q88" i="40" s="1"/>
  <c r="I87" i="40"/>
  <c r="Q87" i="40" s="1"/>
  <c r="I86" i="40"/>
  <c r="Q86" i="40" s="1"/>
  <c r="O84" i="40"/>
  <c r="B84" i="40"/>
  <c r="B83" i="40"/>
  <c r="P76" i="40"/>
  <c r="L76" i="40"/>
  <c r="I76" i="40"/>
  <c r="F76" i="40"/>
  <c r="E76" i="40"/>
  <c r="P74" i="40"/>
  <c r="O74" i="40"/>
  <c r="N74" i="40"/>
  <c r="M74" i="40"/>
  <c r="L74" i="40"/>
  <c r="K74" i="40"/>
  <c r="J74" i="40"/>
  <c r="H74" i="40"/>
  <c r="G74" i="40"/>
  <c r="F74" i="40"/>
  <c r="D74" i="40"/>
  <c r="B74" i="40"/>
  <c r="I73" i="40"/>
  <c r="Q73" i="40" s="1"/>
  <c r="I71" i="40"/>
  <c r="Q71" i="40" s="1"/>
  <c r="I70" i="40"/>
  <c r="Q70" i="40" s="1"/>
  <c r="I69" i="40"/>
  <c r="Q69" i="40" s="1"/>
  <c r="I68" i="40"/>
  <c r="Q68" i="40" s="1"/>
  <c r="I67" i="40"/>
  <c r="Q67" i="40" s="1"/>
  <c r="I66" i="40"/>
  <c r="O64" i="40"/>
  <c r="B64" i="40"/>
  <c r="B63" i="40"/>
  <c r="P56" i="40"/>
  <c r="L56" i="40"/>
  <c r="I56" i="40"/>
  <c r="F56" i="40"/>
  <c r="E56" i="40"/>
  <c r="P54" i="40"/>
  <c r="O54" i="40"/>
  <c r="N54" i="40"/>
  <c r="M54" i="40"/>
  <c r="L54" i="40"/>
  <c r="K54" i="40"/>
  <c r="J54" i="40"/>
  <c r="H54" i="40"/>
  <c r="G54" i="40"/>
  <c r="F54" i="40"/>
  <c r="D54" i="40"/>
  <c r="B54" i="40"/>
  <c r="I53" i="40"/>
  <c r="Q53" i="40" s="1"/>
  <c r="I51" i="40"/>
  <c r="Q51" i="40" s="1"/>
  <c r="I50" i="40"/>
  <c r="Q50" i="40" s="1"/>
  <c r="I49" i="40"/>
  <c r="Q49" i="40" s="1"/>
  <c r="I48" i="40"/>
  <c r="Q48" i="40" s="1"/>
  <c r="I47" i="40"/>
  <c r="Q47" i="40" s="1"/>
  <c r="I46" i="40"/>
  <c r="Q46" i="40" s="1"/>
  <c r="O44" i="40"/>
  <c r="B44" i="40"/>
  <c r="B43" i="40"/>
  <c r="P36" i="40"/>
  <c r="L36" i="40"/>
  <c r="I36" i="40"/>
  <c r="F36" i="40"/>
  <c r="E36" i="40"/>
  <c r="P34" i="40"/>
  <c r="O34" i="40"/>
  <c r="N34" i="40"/>
  <c r="M34" i="40"/>
  <c r="L34" i="40"/>
  <c r="K34" i="40"/>
  <c r="J34" i="40"/>
  <c r="H34" i="40"/>
  <c r="G34" i="40"/>
  <c r="F34" i="40"/>
  <c r="D34" i="40"/>
  <c r="B34" i="40"/>
  <c r="I33" i="40"/>
  <c r="Q33" i="40" s="1"/>
  <c r="I31" i="40"/>
  <c r="Q31" i="40" s="1"/>
  <c r="I30" i="40"/>
  <c r="Q30" i="40" s="1"/>
  <c r="I29" i="40"/>
  <c r="Q29" i="40" s="1"/>
  <c r="I28" i="40"/>
  <c r="Q28" i="40" s="1"/>
  <c r="I27" i="40"/>
  <c r="Q27" i="40" s="1"/>
  <c r="I26" i="40"/>
  <c r="O24" i="40"/>
  <c r="B24" i="40"/>
  <c r="B23" i="40"/>
  <c r="P158" i="39"/>
  <c r="L158" i="39"/>
  <c r="I158" i="39"/>
  <c r="F158" i="39"/>
  <c r="E158" i="39"/>
  <c r="P156" i="39"/>
  <c r="O156" i="39"/>
  <c r="N156" i="39"/>
  <c r="M156" i="39"/>
  <c r="L156" i="39"/>
  <c r="K156" i="39"/>
  <c r="J156" i="39"/>
  <c r="H156" i="39"/>
  <c r="G156" i="39"/>
  <c r="F156" i="39"/>
  <c r="D156" i="39"/>
  <c r="B156" i="39"/>
  <c r="I155" i="39"/>
  <c r="Q155" i="39" s="1"/>
  <c r="I154" i="39"/>
  <c r="Q154" i="39" s="1"/>
  <c r="I153" i="39"/>
  <c r="Q153" i="39" s="1"/>
  <c r="I152" i="39"/>
  <c r="Q152" i="39" s="1"/>
  <c r="I151" i="39"/>
  <c r="I150" i="39"/>
  <c r="Q150" i="39" s="1"/>
  <c r="O148" i="39"/>
  <c r="B148" i="39"/>
  <c r="B147" i="39"/>
  <c r="P140" i="39"/>
  <c r="L140" i="39"/>
  <c r="I140" i="39"/>
  <c r="F140" i="39"/>
  <c r="E140" i="39"/>
  <c r="P138" i="39"/>
  <c r="O138" i="39"/>
  <c r="N138" i="39"/>
  <c r="M138" i="39"/>
  <c r="L138" i="39"/>
  <c r="K138" i="39"/>
  <c r="J138" i="39"/>
  <c r="H138" i="39"/>
  <c r="G138" i="39"/>
  <c r="F138" i="39"/>
  <c r="D138" i="39"/>
  <c r="B138" i="39"/>
  <c r="Q137" i="39"/>
  <c r="I137" i="39"/>
  <c r="I136" i="39"/>
  <c r="Q136" i="39" s="1"/>
  <c r="I135" i="39"/>
  <c r="Q135" i="39" s="1"/>
  <c r="I134" i="39"/>
  <c r="Q134" i="39" s="1"/>
  <c r="I133" i="39"/>
  <c r="Q133" i="39" s="1"/>
  <c r="I132" i="39"/>
  <c r="O130" i="39"/>
  <c r="B130" i="39"/>
  <c r="B129" i="39"/>
  <c r="P122" i="39"/>
  <c r="L122" i="39"/>
  <c r="I122" i="39"/>
  <c r="F122" i="39"/>
  <c r="E122" i="39"/>
  <c r="P120" i="39"/>
  <c r="O120" i="39"/>
  <c r="N120" i="39"/>
  <c r="M120" i="39"/>
  <c r="L120" i="39"/>
  <c r="K120" i="39"/>
  <c r="J120" i="39"/>
  <c r="H120" i="39"/>
  <c r="G120" i="39"/>
  <c r="F120" i="39"/>
  <c r="D120" i="39"/>
  <c r="B120" i="39"/>
  <c r="I119" i="39"/>
  <c r="Q119" i="39" s="1"/>
  <c r="I118" i="39"/>
  <c r="Q118" i="39" s="1"/>
  <c r="I117" i="39"/>
  <c r="Q117" i="39" s="1"/>
  <c r="I116" i="39"/>
  <c r="Q116" i="39" s="1"/>
  <c r="I115" i="39"/>
  <c r="I114" i="39"/>
  <c r="Q114" i="39" s="1"/>
  <c r="O112" i="39"/>
  <c r="B112" i="39"/>
  <c r="B111" i="39"/>
  <c r="P104" i="39"/>
  <c r="L104" i="39"/>
  <c r="I104" i="39"/>
  <c r="F104" i="39"/>
  <c r="E104" i="39"/>
  <c r="P102" i="39"/>
  <c r="O102" i="39"/>
  <c r="N102" i="39"/>
  <c r="M102" i="39"/>
  <c r="L102" i="39"/>
  <c r="K102" i="39"/>
  <c r="J102" i="39"/>
  <c r="H102" i="39"/>
  <c r="G102" i="39"/>
  <c r="F102" i="39"/>
  <c r="D102" i="39"/>
  <c r="B102" i="39"/>
  <c r="Q101" i="39"/>
  <c r="I101" i="39"/>
  <c r="I100" i="39"/>
  <c r="Q100" i="39" s="1"/>
  <c r="I99" i="39"/>
  <c r="Q99" i="39" s="1"/>
  <c r="I98" i="39"/>
  <c r="Q98" i="39" s="1"/>
  <c r="I97" i="39"/>
  <c r="Q97" i="39" s="1"/>
  <c r="I96" i="39"/>
  <c r="O94" i="39"/>
  <c r="B94" i="39"/>
  <c r="B93" i="39"/>
  <c r="P86" i="39"/>
  <c r="L86" i="39"/>
  <c r="I86" i="39"/>
  <c r="F86" i="39"/>
  <c r="E86" i="39"/>
  <c r="P84" i="39"/>
  <c r="O84" i="39"/>
  <c r="N84" i="39"/>
  <c r="M84" i="39"/>
  <c r="L84" i="39"/>
  <c r="K84" i="39"/>
  <c r="J84" i="39"/>
  <c r="H84" i="39"/>
  <c r="G84" i="39"/>
  <c r="F84" i="39"/>
  <c r="D84" i="39"/>
  <c r="B84" i="39"/>
  <c r="I83" i="39"/>
  <c r="Q83" i="39" s="1"/>
  <c r="I82" i="39"/>
  <c r="Q82" i="39" s="1"/>
  <c r="I81" i="39"/>
  <c r="Q81" i="39" s="1"/>
  <c r="I80" i="39"/>
  <c r="Q80" i="39" s="1"/>
  <c r="I79" i="39"/>
  <c r="I78" i="39"/>
  <c r="Q78" i="39" s="1"/>
  <c r="O76" i="39"/>
  <c r="B76" i="39"/>
  <c r="B75" i="39"/>
  <c r="P68" i="39"/>
  <c r="L68" i="39"/>
  <c r="I68" i="39"/>
  <c r="F68" i="39"/>
  <c r="E68" i="39"/>
  <c r="P66" i="39"/>
  <c r="O66" i="39"/>
  <c r="N66" i="39"/>
  <c r="M66" i="39"/>
  <c r="L66" i="39"/>
  <c r="K66" i="39"/>
  <c r="J66" i="39"/>
  <c r="H66" i="39"/>
  <c r="G66" i="39"/>
  <c r="F66" i="39"/>
  <c r="D66" i="39"/>
  <c r="B66" i="39"/>
  <c r="Q65" i="39"/>
  <c r="I65" i="39"/>
  <c r="I64" i="39"/>
  <c r="Q64" i="39" s="1"/>
  <c r="I63" i="39"/>
  <c r="Q63" i="39" s="1"/>
  <c r="I62" i="39"/>
  <c r="Q62" i="39" s="1"/>
  <c r="I61" i="39"/>
  <c r="Q61" i="39" s="1"/>
  <c r="I60" i="39"/>
  <c r="O58" i="39"/>
  <c r="B58" i="39"/>
  <c r="B57" i="39"/>
  <c r="P50" i="39"/>
  <c r="L50" i="39"/>
  <c r="I50" i="39"/>
  <c r="F50" i="39"/>
  <c r="E50" i="39"/>
  <c r="P48" i="39"/>
  <c r="O48" i="39"/>
  <c r="N48" i="39"/>
  <c r="M48" i="39"/>
  <c r="L48" i="39"/>
  <c r="K48" i="39"/>
  <c r="J48" i="39"/>
  <c r="H48" i="39"/>
  <c r="G48" i="39"/>
  <c r="F48" i="39"/>
  <c r="D48" i="39"/>
  <c r="B48" i="39"/>
  <c r="I47" i="39"/>
  <c r="Q47" i="39" s="1"/>
  <c r="I46" i="39"/>
  <c r="Q46" i="39" s="1"/>
  <c r="I45" i="39"/>
  <c r="Q45" i="39" s="1"/>
  <c r="I44" i="39"/>
  <c r="Q44" i="39" s="1"/>
  <c r="I43" i="39"/>
  <c r="I42" i="39"/>
  <c r="Q42" i="39" s="1"/>
  <c r="O40" i="39"/>
  <c r="B40" i="39"/>
  <c r="B39" i="39"/>
  <c r="P32" i="39"/>
  <c r="L32" i="39"/>
  <c r="I32" i="39"/>
  <c r="F32" i="39"/>
  <c r="E32" i="39"/>
  <c r="P30" i="39"/>
  <c r="O30" i="39"/>
  <c r="N30" i="39"/>
  <c r="M30" i="39"/>
  <c r="L30" i="39"/>
  <c r="K30" i="39"/>
  <c r="J30" i="39"/>
  <c r="H30" i="39"/>
  <c r="G30" i="39"/>
  <c r="F30" i="39"/>
  <c r="D30" i="39"/>
  <c r="B30" i="39"/>
  <c r="Q29" i="39"/>
  <c r="I29" i="39"/>
  <c r="I28" i="39"/>
  <c r="Q28" i="39" s="1"/>
  <c r="I27" i="39"/>
  <c r="Q27" i="39" s="1"/>
  <c r="I26" i="39"/>
  <c r="Q26" i="39" s="1"/>
  <c r="I25" i="39"/>
  <c r="Q25" i="39" s="1"/>
  <c r="I24" i="39"/>
  <c r="O22" i="39"/>
  <c r="B22" i="39"/>
  <c r="B21" i="39"/>
  <c r="T310" i="38"/>
  <c r="P310" i="38"/>
  <c r="K310" i="38"/>
  <c r="G310" i="38"/>
  <c r="F310" i="38"/>
  <c r="O308" i="38"/>
  <c r="E308" i="38"/>
  <c r="U307" i="38"/>
  <c r="T306" i="38"/>
  <c r="T308" i="38" s="1"/>
  <c r="S306" i="38"/>
  <c r="S308" i="38" s="1"/>
  <c r="R306" i="38"/>
  <c r="R308" i="38" s="1"/>
  <c r="Q306" i="38"/>
  <c r="Q308" i="38" s="1"/>
  <c r="P306" i="38"/>
  <c r="P308" i="38" s="1"/>
  <c r="O306" i="38"/>
  <c r="N306" i="38"/>
  <c r="N308" i="38" s="1"/>
  <c r="M306" i="38"/>
  <c r="M308" i="38" s="1"/>
  <c r="L306" i="38"/>
  <c r="L308" i="38" s="1"/>
  <c r="J306" i="38"/>
  <c r="J308" i="38" s="1"/>
  <c r="I306" i="38"/>
  <c r="I308" i="38" s="1"/>
  <c r="H306" i="38"/>
  <c r="H308" i="38" s="1"/>
  <c r="G306" i="38"/>
  <c r="G308" i="38" s="1"/>
  <c r="E306" i="38"/>
  <c r="C306" i="38"/>
  <c r="C308" i="38" s="1"/>
  <c r="K305" i="38"/>
  <c r="U305" i="38" s="1"/>
  <c r="K304" i="38"/>
  <c r="U304" i="38" s="1"/>
  <c r="K303" i="38"/>
  <c r="U303" i="38" s="1"/>
  <c r="K302" i="38"/>
  <c r="U302" i="38" s="1"/>
  <c r="K301" i="38"/>
  <c r="U301" i="38" s="1"/>
  <c r="K300" i="38"/>
  <c r="R298" i="38"/>
  <c r="B298" i="38"/>
  <c r="B297" i="38"/>
  <c r="T289" i="38"/>
  <c r="P289" i="38"/>
  <c r="K289" i="38"/>
  <c r="G289" i="38"/>
  <c r="F289" i="38"/>
  <c r="E287" i="38"/>
  <c r="U286" i="38"/>
  <c r="T285" i="38"/>
  <c r="T287" i="38" s="1"/>
  <c r="S285" i="38"/>
  <c r="S287" i="38" s="1"/>
  <c r="R285" i="38"/>
  <c r="R287" i="38" s="1"/>
  <c r="Q285" i="38"/>
  <c r="Q287" i="38" s="1"/>
  <c r="P285" i="38"/>
  <c r="P287" i="38" s="1"/>
  <c r="O285" i="38"/>
  <c r="O287" i="38" s="1"/>
  <c r="N285" i="38"/>
  <c r="N287" i="38" s="1"/>
  <c r="M285" i="38"/>
  <c r="M287" i="38" s="1"/>
  <c r="L285" i="38"/>
  <c r="L287" i="38" s="1"/>
  <c r="J285" i="38"/>
  <c r="J287" i="38" s="1"/>
  <c r="I285" i="38"/>
  <c r="I287" i="38" s="1"/>
  <c r="H285" i="38"/>
  <c r="H287" i="38" s="1"/>
  <c r="G285" i="38"/>
  <c r="G287" i="38" s="1"/>
  <c r="E285" i="38"/>
  <c r="C285" i="38"/>
  <c r="C287" i="38" s="1"/>
  <c r="K284" i="38"/>
  <c r="U284" i="38" s="1"/>
  <c r="K283" i="38"/>
  <c r="U283" i="38" s="1"/>
  <c r="K282" i="38"/>
  <c r="U282" i="38" s="1"/>
  <c r="U281" i="38"/>
  <c r="K281" i="38"/>
  <c r="K280" i="38"/>
  <c r="K279" i="38"/>
  <c r="U279" i="38" s="1"/>
  <c r="R277" i="38"/>
  <c r="B277" i="38"/>
  <c r="B276" i="38"/>
  <c r="T268" i="38"/>
  <c r="P268" i="38"/>
  <c r="K268" i="38"/>
  <c r="G268" i="38"/>
  <c r="F268" i="38"/>
  <c r="Q266" i="38"/>
  <c r="U265" i="38"/>
  <c r="T264" i="38"/>
  <c r="T266" i="38" s="1"/>
  <c r="S264" i="38"/>
  <c r="S266" i="38" s="1"/>
  <c r="R264" i="38"/>
  <c r="R266" i="38" s="1"/>
  <c r="Q264" i="38"/>
  <c r="P264" i="38"/>
  <c r="P266" i="38" s="1"/>
  <c r="O264" i="38"/>
  <c r="O266" i="38" s="1"/>
  <c r="N264" i="38"/>
  <c r="N266" i="38" s="1"/>
  <c r="M264" i="38"/>
  <c r="M266" i="38" s="1"/>
  <c r="L264" i="38"/>
  <c r="L266" i="38" s="1"/>
  <c r="J264" i="38"/>
  <c r="J266" i="38" s="1"/>
  <c r="I264" i="38"/>
  <c r="I266" i="38" s="1"/>
  <c r="H264" i="38"/>
  <c r="H266" i="38" s="1"/>
  <c r="G264" i="38"/>
  <c r="G266" i="38" s="1"/>
  <c r="E264" i="38"/>
  <c r="E266" i="38" s="1"/>
  <c r="C264" i="38"/>
  <c r="C266" i="38" s="1"/>
  <c r="K263" i="38"/>
  <c r="U263" i="38" s="1"/>
  <c r="U262" i="38"/>
  <c r="K262" i="38"/>
  <c r="K261" i="38"/>
  <c r="U261" i="38" s="1"/>
  <c r="K260" i="38"/>
  <c r="U260" i="38" s="1"/>
  <c r="K259" i="38"/>
  <c r="U259" i="38" s="1"/>
  <c r="K258" i="38"/>
  <c r="U258" i="38" s="1"/>
  <c r="R256" i="38"/>
  <c r="B256" i="38"/>
  <c r="B255" i="38"/>
  <c r="T247" i="38"/>
  <c r="P247" i="38"/>
  <c r="K247" i="38"/>
  <c r="G247" i="38"/>
  <c r="F247" i="38"/>
  <c r="P245" i="38"/>
  <c r="U244" i="38"/>
  <c r="T243" i="38"/>
  <c r="T245" i="38" s="1"/>
  <c r="S243" i="38"/>
  <c r="S245" i="38" s="1"/>
  <c r="R243" i="38"/>
  <c r="R245" i="38" s="1"/>
  <c r="Q243" i="38"/>
  <c r="Q245" i="38" s="1"/>
  <c r="P243" i="38"/>
  <c r="O243" i="38"/>
  <c r="O245" i="38" s="1"/>
  <c r="N243" i="38"/>
  <c r="N245" i="38" s="1"/>
  <c r="M243" i="38"/>
  <c r="M245" i="38" s="1"/>
  <c r="L243" i="38"/>
  <c r="L245" i="38" s="1"/>
  <c r="J243" i="38"/>
  <c r="J245" i="38" s="1"/>
  <c r="I243" i="38"/>
  <c r="I245" i="38" s="1"/>
  <c r="H243" i="38"/>
  <c r="H245" i="38" s="1"/>
  <c r="G243" i="38"/>
  <c r="G245" i="38" s="1"/>
  <c r="E243" i="38"/>
  <c r="E245" i="38" s="1"/>
  <c r="C243" i="38"/>
  <c r="C245" i="38" s="1"/>
  <c r="K242" i="38"/>
  <c r="U242" i="38" s="1"/>
  <c r="K241" i="38"/>
  <c r="U241" i="38" s="1"/>
  <c r="K240" i="38"/>
  <c r="U240" i="38" s="1"/>
  <c r="K239" i="38"/>
  <c r="U239" i="38" s="1"/>
  <c r="K238" i="38"/>
  <c r="U238" i="38" s="1"/>
  <c r="K237" i="38"/>
  <c r="R235" i="38"/>
  <c r="B235" i="38"/>
  <c r="B234" i="38"/>
  <c r="T226" i="38"/>
  <c r="P226" i="38"/>
  <c r="K226" i="38"/>
  <c r="G226" i="38"/>
  <c r="F226" i="38"/>
  <c r="G224" i="38"/>
  <c r="U223" i="38"/>
  <c r="T222" i="38"/>
  <c r="T224" i="38" s="1"/>
  <c r="S222" i="38"/>
  <c r="S224" i="38" s="1"/>
  <c r="R222" i="38"/>
  <c r="R224" i="38" s="1"/>
  <c r="Q222" i="38"/>
  <c r="Q224" i="38" s="1"/>
  <c r="P222" i="38"/>
  <c r="P224" i="38" s="1"/>
  <c r="O222" i="38"/>
  <c r="O224" i="38" s="1"/>
  <c r="N222" i="38"/>
  <c r="N224" i="38" s="1"/>
  <c r="M222" i="38"/>
  <c r="M224" i="38" s="1"/>
  <c r="L222" i="38"/>
  <c r="L224" i="38" s="1"/>
  <c r="J222" i="38"/>
  <c r="J224" i="38" s="1"/>
  <c r="I222" i="38"/>
  <c r="I224" i="38" s="1"/>
  <c r="H222" i="38"/>
  <c r="H224" i="38" s="1"/>
  <c r="G222" i="38"/>
  <c r="E222" i="38"/>
  <c r="E224" i="38" s="1"/>
  <c r="C222" i="38"/>
  <c r="C224" i="38" s="1"/>
  <c r="K221" i="38"/>
  <c r="U221" i="38" s="1"/>
  <c r="K220" i="38"/>
  <c r="U220" i="38" s="1"/>
  <c r="K219" i="38"/>
  <c r="U219" i="38" s="1"/>
  <c r="K218" i="38"/>
  <c r="U218" i="38" s="1"/>
  <c r="K217" i="38"/>
  <c r="U217" i="38" s="1"/>
  <c r="K216" i="38"/>
  <c r="R214" i="38"/>
  <c r="B214" i="38"/>
  <c r="B213" i="38"/>
  <c r="T205" i="38"/>
  <c r="P205" i="38"/>
  <c r="K205" i="38"/>
  <c r="G205" i="38"/>
  <c r="F205" i="38"/>
  <c r="U202" i="38"/>
  <c r="T201" i="38"/>
  <c r="T203" i="38" s="1"/>
  <c r="S201" i="38"/>
  <c r="S203" i="38" s="1"/>
  <c r="R201" i="38"/>
  <c r="R203" i="38" s="1"/>
  <c r="Q201" i="38"/>
  <c r="Q203" i="38" s="1"/>
  <c r="P201" i="38"/>
  <c r="P203" i="38" s="1"/>
  <c r="O201" i="38"/>
  <c r="O203" i="38" s="1"/>
  <c r="N201" i="38"/>
  <c r="N203" i="38" s="1"/>
  <c r="M201" i="38"/>
  <c r="M203" i="38" s="1"/>
  <c r="L201" i="38"/>
  <c r="L203" i="38" s="1"/>
  <c r="J201" i="38"/>
  <c r="J203" i="38" s="1"/>
  <c r="I201" i="38"/>
  <c r="I203" i="38" s="1"/>
  <c r="H201" i="38"/>
  <c r="H203" i="38" s="1"/>
  <c r="G201" i="38"/>
  <c r="G203" i="38" s="1"/>
  <c r="E201" i="38"/>
  <c r="E203" i="38" s="1"/>
  <c r="C201" i="38"/>
  <c r="C203" i="38" s="1"/>
  <c r="K200" i="38"/>
  <c r="U200" i="38" s="1"/>
  <c r="U199" i="38"/>
  <c r="K199" i="38"/>
  <c r="K198" i="38"/>
  <c r="U198" i="38" s="1"/>
  <c r="K197" i="38"/>
  <c r="U197" i="38" s="1"/>
  <c r="K196" i="38"/>
  <c r="K195" i="38"/>
  <c r="U195" i="38" s="1"/>
  <c r="R193" i="38"/>
  <c r="B193" i="38"/>
  <c r="B192" i="38"/>
  <c r="T184" i="38"/>
  <c r="P184" i="38"/>
  <c r="K184" i="38"/>
  <c r="G184" i="38"/>
  <c r="F184" i="38"/>
  <c r="U181" i="38"/>
  <c r="T180" i="38"/>
  <c r="T182" i="38" s="1"/>
  <c r="S180" i="38"/>
  <c r="S182" i="38" s="1"/>
  <c r="R180" i="38"/>
  <c r="R182" i="38" s="1"/>
  <c r="Q180" i="38"/>
  <c r="Q182" i="38" s="1"/>
  <c r="P180" i="38"/>
  <c r="P182" i="38" s="1"/>
  <c r="O180" i="38"/>
  <c r="O182" i="38" s="1"/>
  <c r="N180" i="38"/>
  <c r="N182" i="38" s="1"/>
  <c r="M180" i="38"/>
  <c r="M182" i="38" s="1"/>
  <c r="L180" i="38"/>
  <c r="L182" i="38" s="1"/>
  <c r="J180" i="38"/>
  <c r="J182" i="38" s="1"/>
  <c r="I180" i="38"/>
  <c r="I182" i="38" s="1"/>
  <c r="H180" i="38"/>
  <c r="H182" i="38" s="1"/>
  <c r="G180" i="38"/>
  <c r="G182" i="38" s="1"/>
  <c r="E180" i="38"/>
  <c r="E182" i="38" s="1"/>
  <c r="C180" i="38"/>
  <c r="C182" i="38" s="1"/>
  <c r="K179" i="38"/>
  <c r="U179" i="38" s="1"/>
  <c r="K178" i="38"/>
  <c r="U178" i="38" s="1"/>
  <c r="K177" i="38"/>
  <c r="U177" i="38" s="1"/>
  <c r="K176" i="38"/>
  <c r="U176" i="38" s="1"/>
  <c r="K175" i="38"/>
  <c r="U175" i="38" s="1"/>
  <c r="K174" i="38"/>
  <c r="U174" i="38" s="1"/>
  <c r="R172" i="38"/>
  <c r="B172" i="38"/>
  <c r="B171" i="38"/>
  <c r="T163" i="38"/>
  <c r="P163" i="38"/>
  <c r="K163" i="38"/>
  <c r="G163" i="38"/>
  <c r="F163" i="38"/>
  <c r="O161" i="38"/>
  <c r="U160" i="38"/>
  <c r="T159" i="38"/>
  <c r="T161" i="38" s="1"/>
  <c r="S159" i="38"/>
  <c r="S161" i="38" s="1"/>
  <c r="R159" i="38"/>
  <c r="R161" i="38" s="1"/>
  <c r="Q159" i="38"/>
  <c r="Q161" i="38" s="1"/>
  <c r="P159" i="38"/>
  <c r="P161" i="38" s="1"/>
  <c r="O159" i="38"/>
  <c r="N159" i="38"/>
  <c r="N161" i="38" s="1"/>
  <c r="M159" i="38"/>
  <c r="M161" i="38" s="1"/>
  <c r="L159" i="38"/>
  <c r="L161" i="38" s="1"/>
  <c r="J159" i="38"/>
  <c r="J161" i="38" s="1"/>
  <c r="I159" i="38"/>
  <c r="I161" i="38" s="1"/>
  <c r="H159" i="38"/>
  <c r="H161" i="38" s="1"/>
  <c r="G159" i="38"/>
  <c r="G161" i="38" s="1"/>
  <c r="E159" i="38"/>
  <c r="E161" i="38" s="1"/>
  <c r="C159" i="38"/>
  <c r="C161" i="38" s="1"/>
  <c r="K158" i="38"/>
  <c r="U158" i="38" s="1"/>
  <c r="K157" i="38"/>
  <c r="U157" i="38" s="1"/>
  <c r="K156" i="38"/>
  <c r="U156" i="38" s="1"/>
  <c r="K155" i="38"/>
  <c r="U155" i="38" s="1"/>
  <c r="K154" i="38"/>
  <c r="U154" i="38" s="1"/>
  <c r="K153" i="38"/>
  <c r="R151" i="38"/>
  <c r="B151" i="38"/>
  <c r="B150" i="38"/>
  <c r="T142" i="38"/>
  <c r="P142" i="38"/>
  <c r="K142" i="38"/>
  <c r="G142" i="38"/>
  <c r="F142" i="38"/>
  <c r="S140" i="38"/>
  <c r="O140" i="38"/>
  <c r="E140" i="38"/>
  <c r="U139" i="38"/>
  <c r="T138" i="38"/>
  <c r="T140" i="38" s="1"/>
  <c r="S138" i="38"/>
  <c r="R138" i="38"/>
  <c r="R140" i="38" s="1"/>
  <c r="Q138" i="38"/>
  <c r="Q140" i="38" s="1"/>
  <c r="P138" i="38"/>
  <c r="P140" i="38" s="1"/>
  <c r="O138" i="38"/>
  <c r="N138" i="38"/>
  <c r="N140" i="38" s="1"/>
  <c r="M138" i="38"/>
  <c r="M140" i="38" s="1"/>
  <c r="L138" i="38"/>
  <c r="L140" i="38" s="1"/>
  <c r="J138" i="38"/>
  <c r="J140" i="38" s="1"/>
  <c r="I138" i="38"/>
  <c r="I140" i="38" s="1"/>
  <c r="H138" i="38"/>
  <c r="H140" i="38" s="1"/>
  <c r="G138" i="38"/>
  <c r="G140" i="38" s="1"/>
  <c r="E138" i="38"/>
  <c r="C138" i="38"/>
  <c r="C140" i="38" s="1"/>
  <c r="K137" i="38"/>
  <c r="U137" i="38" s="1"/>
  <c r="K136" i="38"/>
  <c r="U136" i="38" s="1"/>
  <c r="K135" i="38"/>
  <c r="U135" i="38" s="1"/>
  <c r="K134" i="38"/>
  <c r="U134" i="38" s="1"/>
  <c r="K133" i="38"/>
  <c r="U133" i="38" s="1"/>
  <c r="K132" i="38"/>
  <c r="R130" i="38"/>
  <c r="B130" i="38"/>
  <c r="B129" i="38"/>
  <c r="T121" i="38"/>
  <c r="P121" i="38"/>
  <c r="K121" i="38"/>
  <c r="G121" i="38"/>
  <c r="F121" i="38"/>
  <c r="U118" i="38"/>
  <c r="T117" i="38"/>
  <c r="T119" i="38" s="1"/>
  <c r="S117" i="38"/>
  <c r="S119" i="38" s="1"/>
  <c r="R117" i="38"/>
  <c r="R119" i="38" s="1"/>
  <c r="Q117" i="38"/>
  <c r="Q119" i="38" s="1"/>
  <c r="P117" i="38"/>
  <c r="P119" i="38" s="1"/>
  <c r="O117" i="38"/>
  <c r="O119" i="38" s="1"/>
  <c r="N117" i="38"/>
  <c r="N119" i="38" s="1"/>
  <c r="M117" i="38"/>
  <c r="M119" i="38" s="1"/>
  <c r="L117" i="38"/>
  <c r="L119" i="38" s="1"/>
  <c r="J117" i="38"/>
  <c r="J119" i="38" s="1"/>
  <c r="I117" i="38"/>
  <c r="I119" i="38" s="1"/>
  <c r="H117" i="38"/>
  <c r="H119" i="38" s="1"/>
  <c r="G117" i="38"/>
  <c r="G119" i="38" s="1"/>
  <c r="E117" i="38"/>
  <c r="E119" i="38" s="1"/>
  <c r="C117" i="38"/>
  <c r="C119" i="38" s="1"/>
  <c r="K116" i="38"/>
  <c r="U116" i="38" s="1"/>
  <c r="K115" i="38"/>
  <c r="U115" i="38" s="1"/>
  <c r="K114" i="38"/>
  <c r="U114" i="38" s="1"/>
  <c r="K113" i="38"/>
  <c r="U113" i="38" s="1"/>
  <c r="K112" i="38"/>
  <c r="K111" i="38"/>
  <c r="U111" i="38" s="1"/>
  <c r="R109" i="38"/>
  <c r="B109" i="38"/>
  <c r="B108" i="38"/>
  <c r="T100" i="38"/>
  <c r="P100" i="38"/>
  <c r="K100" i="38"/>
  <c r="G100" i="38"/>
  <c r="F100" i="38"/>
  <c r="Q98" i="38"/>
  <c r="M98" i="38"/>
  <c r="U97" i="38"/>
  <c r="T96" i="38"/>
  <c r="T98" i="38" s="1"/>
  <c r="S96" i="38"/>
  <c r="S98" i="38" s="1"/>
  <c r="R96" i="38"/>
  <c r="R98" i="38" s="1"/>
  <c r="Q96" i="38"/>
  <c r="P96" i="38"/>
  <c r="P98" i="38" s="1"/>
  <c r="O96" i="38"/>
  <c r="O98" i="38" s="1"/>
  <c r="N96" i="38"/>
  <c r="N98" i="38" s="1"/>
  <c r="M96" i="38"/>
  <c r="L96" i="38"/>
  <c r="L98" i="38" s="1"/>
  <c r="J96" i="38"/>
  <c r="J98" i="38" s="1"/>
  <c r="I96" i="38"/>
  <c r="I98" i="38" s="1"/>
  <c r="H96" i="38"/>
  <c r="H98" i="38" s="1"/>
  <c r="G96" i="38"/>
  <c r="G98" i="38" s="1"/>
  <c r="E96" i="38"/>
  <c r="E98" i="38" s="1"/>
  <c r="C96" i="38"/>
  <c r="C98" i="38" s="1"/>
  <c r="K95" i="38"/>
  <c r="U95" i="38" s="1"/>
  <c r="K94" i="38"/>
  <c r="U94" i="38" s="1"/>
  <c r="K93" i="38"/>
  <c r="U93" i="38" s="1"/>
  <c r="K92" i="38"/>
  <c r="U92" i="38" s="1"/>
  <c r="K91" i="38"/>
  <c r="U91" i="38" s="1"/>
  <c r="K90" i="38"/>
  <c r="U90" i="38" s="1"/>
  <c r="R88" i="38"/>
  <c r="B88" i="38"/>
  <c r="B87" i="38"/>
  <c r="T79" i="38"/>
  <c r="P79" i="38"/>
  <c r="K79" i="38"/>
  <c r="G79" i="38"/>
  <c r="F79" i="38"/>
  <c r="P77" i="38"/>
  <c r="L77" i="38"/>
  <c r="U76" i="38"/>
  <c r="T75" i="38"/>
  <c r="T77" i="38" s="1"/>
  <c r="S75" i="38"/>
  <c r="S77" i="38" s="1"/>
  <c r="R75" i="38"/>
  <c r="R77" i="38" s="1"/>
  <c r="Q75" i="38"/>
  <c r="Q77" i="38" s="1"/>
  <c r="P75" i="38"/>
  <c r="O75" i="38"/>
  <c r="O77" i="38" s="1"/>
  <c r="N75" i="38"/>
  <c r="N77" i="38" s="1"/>
  <c r="M75" i="38"/>
  <c r="M77" i="38" s="1"/>
  <c r="L75" i="38"/>
  <c r="J75" i="38"/>
  <c r="J77" i="38" s="1"/>
  <c r="I75" i="38"/>
  <c r="I77" i="38" s="1"/>
  <c r="H75" i="38"/>
  <c r="H77" i="38" s="1"/>
  <c r="G75" i="38"/>
  <c r="G77" i="38" s="1"/>
  <c r="E75" i="38"/>
  <c r="E77" i="38" s="1"/>
  <c r="C75" i="38"/>
  <c r="C77" i="38" s="1"/>
  <c r="U74" i="38"/>
  <c r="K74" i="38"/>
  <c r="K73" i="38"/>
  <c r="U73" i="38" s="1"/>
  <c r="K72" i="38"/>
  <c r="U72" i="38" s="1"/>
  <c r="K71" i="38"/>
  <c r="U71" i="38" s="1"/>
  <c r="K70" i="38"/>
  <c r="U70" i="38" s="1"/>
  <c r="K69" i="38"/>
  <c r="R67" i="38"/>
  <c r="B67" i="38"/>
  <c r="B66" i="38"/>
  <c r="T58" i="38"/>
  <c r="P58" i="38"/>
  <c r="K58" i="38"/>
  <c r="G58" i="38"/>
  <c r="F58" i="38"/>
  <c r="U55" i="38"/>
  <c r="T54" i="38"/>
  <c r="T56" i="38" s="1"/>
  <c r="S54" i="38"/>
  <c r="S56" i="38" s="1"/>
  <c r="R54" i="38"/>
  <c r="R56" i="38" s="1"/>
  <c r="Q54" i="38"/>
  <c r="Q56" i="38" s="1"/>
  <c r="P54" i="38"/>
  <c r="P56" i="38" s="1"/>
  <c r="O54" i="38"/>
  <c r="O56" i="38" s="1"/>
  <c r="N54" i="38"/>
  <c r="N56" i="38" s="1"/>
  <c r="M54" i="38"/>
  <c r="M56" i="38" s="1"/>
  <c r="L54" i="38"/>
  <c r="L56" i="38" s="1"/>
  <c r="J54" i="38"/>
  <c r="J56" i="38" s="1"/>
  <c r="I54" i="38"/>
  <c r="I56" i="38" s="1"/>
  <c r="H54" i="38"/>
  <c r="H56" i="38" s="1"/>
  <c r="G54" i="38"/>
  <c r="G56" i="38" s="1"/>
  <c r="E54" i="38"/>
  <c r="E56" i="38" s="1"/>
  <c r="C54" i="38"/>
  <c r="C56" i="38" s="1"/>
  <c r="K53" i="38"/>
  <c r="U53" i="38" s="1"/>
  <c r="K52" i="38"/>
  <c r="U52" i="38" s="1"/>
  <c r="K51" i="38"/>
  <c r="U51" i="38" s="1"/>
  <c r="K50" i="38"/>
  <c r="U50" i="38" s="1"/>
  <c r="K49" i="38"/>
  <c r="U49" i="38" s="1"/>
  <c r="K48" i="38"/>
  <c r="U48" i="38" s="1"/>
  <c r="R46" i="38"/>
  <c r="B46" i="38"/>
  <c r="B45" i="38"/>
  <c r="T37" i="38"/>
  <c r="P37" i="38"/>
  <c r="K37" i="38"/>
  <c r="G37" i="38"/>
  <c r="F37" i="38"/>
  <c r="U34" i="38"/>
  <c r="T33" i="38"/>
  <c r="T35" i="38" s="1"/>
  <c r="S33" i="38"/>
  <c r="S35" i="38" s="1"/>
  <c r="R33" i="38"/>
  <c r="R35" i="38" s="1"/>
  <c r="Q33" i="38"/>
  <c r="Q35" i="38" s="1"/>
  <c r="P33" i="38"/>
  <c r="P35" i="38" s="1"/>
  <c r="O33" i="38"/>
  <c r="O35" i="38" s="1"/>
  <c r="N33" i="38"/>
  <c r="N35" i="38" s="1"/>
  <c r="M33" i="38"/>
  <c r="M35" i="38" s="1"/>
  <c r="L33" i="38"/>
  <c r="L35" i="38" s="1"/>
  <c r="J33" i="38"/>
  <c r="J35" i="38" s="1"/>
  <c r="I33" i="38"/>
  <c r="I35" i="38" s="1"/>
  <c r="H33" i="38"/>
  <c r="H35" i="38" s="1"/>
  <c r="G33" i="38"/>
  <c r="G35" i="38" s="1"/>
  <c r="E33" i="38"/>
  <c r="E35" i="38" s="1"/>
  <c r="C33" i="38"/>
  <c r="C35" i="38" s="1"/>
  <c r="K32" i="38"/>
  <c r="U32" i="38" s="1"/>
  <c r="K31" i="38"/>
  <c r="U31" i="38" s="1"/>
  <c r="K30" i="38"/>
  <c r="U30" i="38" s="1"/>
  <c r="K29" i="38"/>
  <c r="U29" i="38" s="1"/>
  <c r="K28" i="38"/>
  <c r="K27" i="38"/>
  <c r="U27" i="38" s="1"/>
  <c r="R25" i="38"/>
  <c r="B25" i="38"/>
  <c r="B24" i="38"/>
  <c r="O4" i="40"/>
  <c r="B4" i="40"/>
  <c r="B3" i="40"/>
  <c r="F16" i="40"/>
  <c r="I16" i="40"/>
  <c r="L16" i="40"/>
  <c r="P16" i="40"/>
  <c r="P14" i="39"/>
  <c r="L14" i="39"/>
  <c r="I14" i="39"/>
  <c r="F14" i="39"/>
  <c r="O4" i="39"/>
  <c r="B4" i="39"/>
  <c r="B3" i="39"/>
  <c r="T16" i="38"/>
  <c r="P16" i="38"/>
  <c r="K16" i="38"/>
  <c r="G16" i="38"/>
  <c r="U8" i="38"/>
  <c r="R4" i="38"/>
  <c r="B4" i="38"/>
  <c r="B3" i="38"/>
  <c r="E16" i="40"/>
  <c r="P14" i="40"/>
  <c r="O14" i="40"/>
  <c r="N14" i="40"/>
  <c r="M14" i="40"/>
  <c r="L14" i="40"/>
  <c r="K14" i="40"/>
  <c r="J14" i="40"/>
  <c r="H14" i="40"/>
  <c r="G14" i="40"/>
  <c r="F14" i="40"/>
  <c r="D14" i="40"/>
  <c r="B14" i="40"/>
  <c r="I13" i="40"/>
  <c r="Q13" i="40" s="1"/>
  <c r="I11" i="40"/>
  <c r="Q11" i="40" s="1"/>
  <c r="I10" i="40"/>
  <c r="Q10" i="40" s="1"/>
  <c r="I9" i="40"/>
  <c r="Q9" i="40" s="1"/>
  <c r="I8" i="40"/>
  <c r="Q8" i="40" s="1"/>
  <c r="I7" i="40"/>
  <c r="Q7" i="40" s="1"/>
  <c r="I6" i="40"/>
  <c r="Q6" i="40" s="1"/>
  <c r="E14" i="39"/>
  <c r="P12" i="39"/>
  <c r="O12" i="39"/>
  <c r="N12" i="39"/>
  <c r="M12" i="39"/>
  <c r="L12" i="39"/>
  <c r="K12" i="39"/>
  <c r="J12" i="39"/>
  <c r="H12" i="39"/>
  <c r="G12" i="39"/>
  <c r="F12" i="39"/>
  <c r="D12" i="39"/>
  <c r="B12" i="39"/>
  <c r="I11" i="39"/>
  <c r="Q11" i="39" s="1"/>
  <c r="I10" i="39"/>
  <c r="Q10" i="39" s="1"/>
  <c r="I9" i="39"/>
  <c r="Q9" i="39" s="1"/>
  <c r="I8" i="39"/>
  <c r="Q8" i="39" s="1"/>
  <c r="I7" i="39"/>
  <c r="Q7" i="39" s="1"/>
  <c r="I6" i="39"/>
  <c r="Q6" i="39" s="1"/>
  <c r="F16" i="38"/>
  <c r="U13" i="38"/>
  <c r="T12" i="38"/>
  <c r="T14" i="38" s="1"/>
  <c r="S12" i="38"/>
  <c r="S14" i="38" s="1"/>
  <c r="R12" i="38"/>
  <c r="R14" i="38" s="1"/>
  <c r="Q12" i="38"/>
  <c r="Q14" i="38" s="1"/>
  <c r="P12" i="38"/>
  <c r="P14" i="38" s="1"/>
  <c r="O12" i="38"/>
  <c r="O14" i="38" s="1"/>
  <c r="N12" i="38"/>
  <c r="N14" i="38" s="1"/>
  <c r="M12" i="38"/>
  <c r="M14" i="38" s="1"/>
  <c r="L12" i="38"/>
  <c r="L14" i="38" s="1"/>
  <c r="J12" i="38"/>
  <c r="J14" i="38" s="1"/>
  <c r="I12" i="38"/>
  <c r="I14" i="38" s="1"/>
  <c r="H12" i="38"/>
  <c r="H14" i="38" s="1"/>
  <c r="G12" i="38"/>
  <c r="G14" i="38" s="1"/>
  <c r="E12" i="38"/>
  <c r="E14" i="38" s="1"/>
  <c r="C12" i="38"/>
  <c r="C14" i="38" s="1"/>
  <c r="K11" i="38"/>
  <c r="U11" i="38" s="1"/>
  <c r="K10" i="38"/>
  <c r="U10" i="38" s="1"/>
  <c r="K9" i="38"/>
  <c r="U9" i="38" s="1"/>
  <c r="K8" i="38"/>
  <c r="K7" i="38"/>
  <c r="U7" i="38" s="1"/>
  <c r="K6" i="38"/>
  <c r="U6" i="38" s="1"/>
  <c r="K33" i="38" l="1"/>
  <c r="K35" i="38" s="1"/>
  <c r="K75" i="38"/>
  <c r="K77" i="38" s="1"/>
  <c r="I30" i="39"/>
  <c r="I66" i="39"/>
  <c r="I102" i="39"/>
  <c r="I138" i="39"/>
  <c r="K285" i="38"/>
  <c r="K287" i="38" s="1"/>
  <c r="K117" i="38"/>
  <c r="K119" i="38" s="1"/>
  <c r="I34" i="40"/>
  <c r="Q26" i="40"/>
  <c r="Q34" i="40" s="1"/>
  <c r="I74" i="40"/>
  <c r="Q66" i="40"/>
  <c r="Q74" i="40" s="1"/>
  <c r="I114" i="40"/>
  <c r="Q106" i="40"/>
  <c r="Q114" i="40" s="1"/>
  <c r="I154" i="40"/>
  <c r="Q146" i="40"/>
  <c r="Q154" i="40" s="1"/>
  <c r="I194" i="40"/>
  <c r="Q186" i="40"/>
  <c r="Q194" i="40" s="1"/>
  <c r="K243" i="38"/>
  <c r="K245" i="38" s="1"/>
  <c r="K159" i="38"/>
  <c r="K161" i="38" s="1"/>
  <c r="K201" i="38"/>
  <c r="K203" i="38" s="1"/>
  <c r="K306" i="38"/>
  <c r="K308" i="38" s="1"/>
  <c r="I48" i="39"/>
  <c r="I84" i="39"/>
  <c r="I120" i="39"/>
  <c r="I156" i="39"/>
  <c r="I54" i="40"/>
  <c r="I94" i="40"/>
  <c r="I134" i="40"/>
  <c r="I174" i="40"/>
  <c r="Q54" i="40"/>
  <c r="Q134" i="40"/>
  <c r="Q94" i="40"/>
  <c r="Q174" i="40"/>
  <c r="Q24" i="39"/>
  <c r="Q30" i="39" s="1"/>
  <c r="Q43" i="39"/>
  <c r="Q48" i="39" s="1"/>
  <c r="Q60" i="39"/>
  <c r="Q66" i="39" s="1"/>
  <c r="Q79" i="39"/>
  <c r="Q84" i="39" s="1"/>
  <c r="Q96" i="39"/>
  <c r="Q102" i="39" s="1"/>
  <c r="Q115" i="39"/>
  <c r="Q120" i="39" s="1"/>
  <c r="Q132" i="39"/>
  <c r="Q138" i="39" s="1"/>
  <c r="Q151" i="39"/>
  <c r="Q156" i="39" s="1"/>
  <c r="U54" i="38"/>
  <c r="U56" i="38" s="1"/>
  <c r="U96" i="38"/>
  <c r="U98" i="38" s="1"/>
  <c r="U28" i="38"/>
  <c r="U33" i="38" s="1"/>
  <c r="U35" i="38" s="1"/>
  <c r="K54" i="38"/>
  <c r="K56" i="38" s="1"/>
  <c r="U112" i="38"/>
  <c r="U117" i="38" s="1"/>
  <c r="U119" i="38" s="1"/>
  <c r="U196" i="38"/>
  <c r="U280" i="38"/>
  <c r="U285" i="38" s="1"/>
  <c r="U287" i="38" s="1"/>
  <c r="K138" i="38"/>
  <c r="K140" i="38" s="1"/>
  <c r="U132" i="38"/>
  <c r="U138" i="38" s="1"/>
  <c r="U140" i="38" s="1"/>
  <c r="U180" i="38"/>
  <c r="U182" i="38" s="1"/>
  <c r="U264" i="38"/>
  <c r="U266" i="38" s="1"/>
  <c r="K96" i="38"/>
  <c r="K98" i="38" s="1"/>
  <c r="K180" i="38"/>
  <c r="K182" i="38" s="1"/>
  <c r="K264" i="38"/>
  <c r="K266" i="38" s="1"/>
  <c r="K222" i="38"/>
  <c r="K224" i="38" s="1"/>
  <c r="U216" i="38"/>
  <c r="U222" i="38" s="1"/>
  <c r="U224" i="38" s="1"/>
  <c r="U69" i="38"/>
  <c r="U75" i="38" s="1"/>
  <c r="U77" i="38" s="1"/>
  <c r="U153" i="38"/>
  <c r="U159" i="38" s="1"/>
  <c r="U161" i="38" s="1"/>
  <c r="U201" i="38"/>
  <c r="U203" i="38" s="1"/>
  <c r="U237" i="38"/>
  <c r="U243" i="38" s="1"/>
  <c r="U245" i="38" s="1"/>
  <c r="U300" i="38"/>
  <c r="U306" i="38" s="1"/>
  <c r="U308" i="38" s="1"/>
  <c r="I14" i="40"/>
  <c r="Q14" i="40"/>
  <c r="I12" i="39"/>
  <c r="Q12" i="39"/>
  <c r="U12" i="38"/>
  <c r="U14" i="38" s="1"/>
  <c r="K12" i="38"/>
  <c r="K14" i="38" s="1"/>
  <c r="H1" i="15"/>
  <c r="C3" i="6"/>
  <c r="C2" i="6"/>
  <c r="C17" i="8"/>
  <c r="D5" i="10"/>
  <c r="E5" i="10"/>
  <c r="F5" i="10"/>
  <c r="G5" i="10"/>
  <c r="H5" i="10"/>
  <c r="C5" i="10"/>
  <c r="H6" i="34" l="1"/>
  <c r="H6" i="21"/>
  <c r="C7" i="22" l="1"/>
  <c r="C8" i="22"/>
  <c r="C9" i="22"/>
  <c r="C10" i="22"/>
  <c r="C11" i="22"/>
  <c r="C12" i="22"/>
  <c r="C6" i="22"/>
  <c r="A7" i="21"/>
  <c r="A8" i="21"/>
  <c r="A9" i="21"/>
  <c r="A10" i="21"/>
  <c r="A11" i="21"/>
  <c r="A12" i="21"/>
  <c r="A13" i="21"/>
  <c r="A14" i="21"/>
  <c r="A15" i="21"/>
  <c r="A6" i="21"/>
  <c r="A15" i="33"/>
  <c r="C6" i="28"/>
  <c r="C110" i="27"/>
  <c r="C89" i="27"/>
  <c r="C74" i="27"/>
  <c r="C66" i="27"/>
  <c r="C6" i="6"/>
  <c r="B16" i="7"/>
  <c r="B15" i="7"/>
  <c r="B14" i="7"/>
  <c r="B13" i="7"/>
  <c r="B12" i="7"/>
  <c r="B11" i="7"/>
  <c r="B10" i="7"/>
  <c r="B9" i="7"/>
  <c r="B8" i="7"/>
  <c r="B7" i="7"/>
  <c r="E165" i="28"/>
  <c r="E147" i="28"/>
  <c r="E129" i="28"/>
  <c r="E111" i="28"/>
  <c r="E93" i="28"/>
  <c r="E75" i="28"/>
  <c r="E57" i="28"/>
  <c r="E39" i="28"/>
  <c r="H165" i="28"/>
  <c r="C165" i="28"/>
  <c r="C164" i="28"/>
  <c r="H147" i="28"/>
  <c r="C147" i="28"/>
  <c r="C146" i="28"/>
  <c r="H129" i="28"/>
  <c r="C129" i="28"/>
  <c r="C128" i="28"/>
  <c r="H111" i="28"/>
  <c r="C111" i="28"/>
  <c r="C110" i="28"/>
  <c r="H93" i="28"/>
  <c r="C93" i="28"/>
  <c r="C92" i="28"/>
  <c r="H75" i="28"/>
  <c r="C75" i="28"/>
  <c r="C74" i="28"/>
  <c r="H57" i="28"/>
  <c r="C57" i="28"/>
  <c r="C56" i="28"/>
  <c r="H39" i="28"/>
  <c r="C39" i="28"/>
  <c r="C38" i="28"/>
  <c r="E21" i="28"/>
  <c r="H21" i="28"/>
  <c r="C21" i="28"/>
  <c r="C20" i="28"/>
  <c r="J15" i="28"/>
  <c r="G15" i="28"/>
  <c r="E15" i="28"/>
  <c r="C15" i="28"/>
  <c r="C3" i="28"/>
  <c r="C2" i="28"/>
  <c r="E3" i="28"/>
  <c r="H3" i="28"/>
  <c r="J197" i="27"/>
  <c r="G197" i="27"/>
  <c r="E197" i="27"/>
  <c r="C197" i="27"/>
  <c r="J177" i="27"/>
  <c r="G177" i="27"/>
  <c r="E177" i="27"/>
  <c r="C177" i="27"/>
  <c r="J157" i="27"/>
  <c r="G157" i="27"/>
  <c r="E157" i="27"/>
  <c r="C157" i="27"/>
  <c r="J137" i="27"/>
  <c r="G137" i="27"/>
  <c r="E137" i="27"/>
  <c r="C137" i="27"/>
  <c r="J117" i="27"/>
  <c r="G117" i="27"/>
  <c r="E117" i="27"/>
  <c r="C117" i="27"/>
  <c r="J97" i="27"/>
  <c r="G97" i="27"/>
  <c r="E97" i="27"/>
  <c r="C97" i="27"/>
  <c r="J77" i="27"/>
  <c r="G77" i="27"/>
  <c r="E77" i="27"/>
  <c r="C77" i="27"/>
  <c r="J57" i="27"/>
  <c r="G57" i="27"/>
  <c r="E57" i="27"/>
  <c r="C57" i="27"/>
  <c r="H183" i="27"/>
  <c r="C183" i="27"/>
  <c r="C182" i="27"/>
  <c r="H163" i="27"/>
  <c r="C163" i="27"/>
  <c r="C162" i="27"/>
  <c r="H143" i="27"/>
  <c r="C143" i="27"/>
  <c r="C142" i="27"/>
  <c r="H123" i="27"/>
  <c r="C123" i="27"/>
  <c r="C122" i="27"/>
  <c r="H103" i="27"/>
  <c r="C103" i="27"/>
  <c r="C102" i="27"/>
  <c r="H83" i="27"/>
  <c r="C83" i="27"/>
  <c r="C82" i="27"/>
  <c r="H63" i="27"/>
  <c r="C63" i="27"/>
  <c r="C62" i="27"/>
  <c r="H43" i="27"/>
  <c r="C43" i="27"/>
  <c r="C42" i="27"/>
  <c r="H23" i="27"/>
  <c r="C23" i="27"/>
  <c r="C22" i="27"/>
  <c r="C3" i="27"/>
  <c r="C2" i="27"/>
  <c r="H3" i="27"/>
  <c r="J37" i="27"/>
  <c r="G37" i="27"/>
  <c r="E37" i="27"/>
  <c r="C37" i="27"/>
  <c r="C17" i="27"/>
  <c r="E17" i="27"/>
  <c r="J17" i="27"/>
  <c r="G17" i="27"/>
  <c r="K15" i="6"/>
  <c r="G15" i="6"/>
  <c r="C15" i="6"/>
  <c r="E15" i="6"/>
  <c r="K17" i="8"/>
  <c r="G17" i="8"/>
  <c r="E17" i="8"/>
  <c r="C3" i="8"/>
  <c r="C2" i="8"/>
  <c r="C6" i="8"/>
  <c r="L19" i="7"/>
  <c r="H19" i="7"/>
  <c r="H7" i="20" l="1"/>
  <c r="H6" i="20"/>
  <c r="J46" i="16"/>
  <c r="H46" i="16"/>
  <c r="D46" i="16"/>
  <c r="B46" i="16"/>
  <c r="J30" i="16"/>
  <c r="H30" i="16"/>
  <c r="D30" i="16"/>
  <c r="B30" i="16"/>
  <c r="J13" i="16"/>
  <c r="H13" i="16"/>
  <c r="D13" i="16"/>
  <c r="B13" i="16"/>
  <c r="K176" i="28"/>
  <c r="M16" i="7" s="1"/>
  <c r="J176" i="28"/>
  <c r="L16" i="7" s="1"/>
  <c r="I176" i="28"/>
  <c r="K16" i="7" s="1"/>
  <c r="H176" i="28"/>
  <c r="J16" i="7" s="1"/>
  <c r="G176" i="28"/>
  <c r="I16" i="7" s="1"/>
  <c r="F176" i="28"/>
  <c r="H16" i="7" s="1"/>
  <c r="E176" i="28"/>
  <c r="G16" i="7" s="1"/>
  <c r="D176" i="28"/>
  <c r="F16" i="7" s="1"/>
  <c r="B176" i="28"/>
  <c r="C16" i="7" s="1"/>
  <c r="C175" i="28"/>
  <c r="C173" i="28"/>
  <c r="C172" i="28"/>
  <c r="C171" i="28"/>
  <c r="C170" i="28"/>
  <c r="C169" i="28"/>
  <c r="C168" i="28"/>
  <c r="K158" i="28"/>
  <c r="M15" i="7" s="1"/>
  <c r="J158" i="28"/>
  <c r="L15" i="7" s="1"/>
  <c r="I158" i="28"/>
  <c r="K15" i="7" s="1"/>
  <c r="H158" i="28"/>
  <c r="J15" i="7" s="1"/>
  <c r="G158" i="28"/>
  <c r="I15" i="7" s="1"/>
  <c r="F158" i="28"/>
  <c r="H15" i="7" s="1"/>
  <c r="E158" i="28"/>
  <c r="G15" i="7" s="1"/>
  <c r="D158" i="28"/>
  <c r="F15" i="7" s="1"/>
  <c r="B158" i="28"/>
  <c r="C15" i="7" s="1"/>
  <c r="C157" i="28"/>
  <c r="C155" i="28"/>
  <c r="C154" i="28"/>
  <c r="C153" i="28"/>
  <c r="C152" i="28"/>
  <c r="C151" i="28"/>
  <c r="C150" i="28"/>
  <c r="K140" i="28"/>
  <c r="M14" i="7" s="1"/>
  <c r="J140" i="28"/>
  <c r="L14" i="7" s="1"/>
  <c r="I140" i="28"/>
  <c r="K14" i="7" s="1"/>
  <c r="H140" i="28"/>
  <c r="J14" i="7" s="1"/>
  <c r="G140" i="28"/>
  <c r="I14" i="7" s="1"/>
  <c r="F140" i="28"/>
  <c r="H14" i="7" s="1"/>
  <c r="E140" i="28"/>
  <c r="G14" i="7" s="1"/>
  <c r="D140" i="28"/>
  <c r="F14" i="7" s="1"/>
  <c r="B140" i="28"/>
  <c r="C14" i="7" s="1"/>
  <c r="C139" i="28"/>
  <c r="C137" i="28"/>
  <c r="C136" i="28"/>
  <c r="C135" i="28"/>
  <c r="C134" i="28"/>
  <c r="C133" i="28"/>
  <c r="C132" i="28"/>
  <c r="K122" i="28"/>
  <c r="M13" i="7" s="1"/>
  <c r="J122" i="28"/>
  <c r="L13" i="7" s="1"/>
  <c r="I122" i="28"/>
  <c r="K13" i="7" s="1"/>
  <c r="H122" i="28"/>
  <c r="J13" i="7" s="1"/>
  <c r="G122" i="28"/>
  <c r="I13" i="7" s="1"/>
  <c r="F122" i="28"/>
  <c r="H13" i="7" s="1"/>
  <c r="E122" i="28"/>
  <c r="G13" i="7" s="1"/>
  <c r="D122" i="28"/>
  <c r="F13" i="7" s="1"/>
  <c r="B122" i="28"/>
  <c r="C13" i="7" s="1"/>
  <c r="C121" i="28"/>
  <c r="C119" i="28"/>
  <c r="C118" i="28"/>
  <c r="C117" i="28"/>
  <c r="C116" i="28"/>
  <c r="C115" i="28"/>
  <c r="C114" i="28"/>
  <c r="K104" i="28"/>
  <c r="M12" i="7" s="1"/>
  <c r="J104" i="28"/>
  <c r="L12" i="7" s="1"/>
  <c r="I104" i="28"/>
  <c r="K12" i="7" s="1"/>
  <c r="H104" i="28"/>
  <c r="J12" i="7" s="1"/>
  <c r="G104" i="28"/>
  <c r="I12" i="7" s="1"/>
  <c r="F104" i="28"/>
  <c r="H12" i="7" s="1"/>
  <c r="E104" i="28"/>
  <c r="G12" i="7" s="1"/>
  <c r="D104" i="28"/>
  <c r="F12" i="7" s="1"/>
  <c r="B104" i="28"/>
  <c r="C12" i="7" s="1"/>
  <c r="C103" i="28"/>
  <c r="C101" i="28"/>
  <c r="C100" i="28"/>
  <c r="C99" i="28"/>
  <c r="C98" i="28"/>
  <c r="C97" i="28"/>
  <c r="C96" i="28"/>
  <c r="K86" i="28"/>
  <c r="M11" i="7" s="1"/>
  <c r="J86" i="28"/>
  <c r="L11" i="7" s="1"/>
  <c r="I86" i="28"/>
  <c r="K11" i="7" s="1"/>
  <c r="H86" i="28"/>
  <c r="J11" i="7" s="1"/>
  <c r="G86" i="28"/>
  <c r="I11" i="7" s="1"/>
  <c r="F86" i="28"/>
  <c r="H11" i="7" s="1"/>
  <c r="E86" i="28"/>
  <c r="G11" i="7" s="1"/>
  <c r="D86" i="28"/>
  <c r="F11" i="7" s="1"/>
  <c r="C85" i="28"/>
  <c r="C83" i="28"/>
  <c r="C82" i="28"/>
  <c r="C81" i="28"/>
  <c r="C80" i="28"/>
  <c r="C79" i="28"/>
  <c r="C78" i="28"/>
  <c r="K68" i="28"/>
  <c r="M10" i="7" s="1"/>
  <c r="J68" i="28"/>
  <c r="L10" i="7" s="1"/>
  <c r="I68" i="28"/>
  <c r="K10" i="7" s="1"/>
  <c r="H68" i="28"/>
  <c r="J10" i="7" s="1"/>
  <c r="G68" i="28"/>
  <c r="I10" i="7" s="1"/>
  <c r="F68" i="28"/>
  <c r="H10" i="7" s="1"/>
  <c r="E68" i="28"/>
  <c r="G10" i="7" s="1"/>
  <c r="D68" i="28"/>
  <c r="F10" i="7" s="1"/>
  <c r="B68" i="28"/>
  <c r="C10" i="7" s="1"/>
  <c r="C67" i="28"/>
  <c r="C65" i="28"/>
  <c r="C64" i="28"/>
  <c r="C63" i="28"/>
  <c r="C62" i="28"/>
  <c r="C61" i="28"/>
  <c r="C60" i="28"/>
  <c r="K50" i="28"/>
  <c r="M9" i="7" s="1"/>
  <c r="J50" i="28"/>
  <c r="L9" i="7" s="1"/>
  <c r="I50" i="28"/>
  <c r="K9" i="7" s="1"/>
  <c r="H50" i="28"/>
  <c r="J9" i="7" s="1"/>
  <c r="G50" i="28"/>
  <c r="I9" i="7" s="1"/>
  <c r="F50" i="28"/>
  <c r="H9" i="7" s="1"/>
  <c r="E50" i="28"/>
  <c r="G9" i="7" s="1"/>
  <c r="D50" i="28"/>
  <c r="F9" i="7" s="1"/>
  <c r="B50" i="28"/>
  <c r="C9" i="7" s="1"/>
  <c r="C49" i="28"/>
  <c r="C47" i="28"/>
  <c r="C46" i="28"/>
  <c r="C45" i="28"/>
  <c r="C44" i="28"/>
  <c r="C43" i="28"/>
  <c r="C42" i="28"/>
  <c r="K32" i="28"/>
  <c r="M8" i="7" s="1"/>
  <c r="J32" i="28"/>
  <c r="L8" i="7" s="1"/>
  <c r="I32" i="28"/>
  <c r="K8" i="7" s="1"/>
  <c r="H32" i="28"/>
  <c r="J8" i="7" s="1"/>
  <c r="G32" i="28"/>
  <c r="I8" i="7" s="1"/>
  <c r="F32" i="28"/>
  <c r="H8" i="7" s="1"/>
  <c r="E32" i="28"/>
  <c r="G8" i="7" s="1"/>
  <c r="D32" i="28"/>
  <c r="F8" i="7" s="1"/>
  <c r="B32" i="28"/>
  <c r="C8" i="7" s="1"/>
  <c r="C31" i="28"/>
  <c r="C29" i="28"/>
  <c r="C28" i="28"/>
  <c r="C27" i="28"/>
  <c r="C26" i="28"/>
  <c r="C25" i="28"/>
  <c r="C24" i="28"/>
  <c r="K14" i="28"/>
  <c r="M7" i="7" s="1"/>
  <c r="M17" i="7" s="1"/>
  <c r="C8" i="28"/>
  <c r="C9" i="28"/>
  <c r="C10" i="28"/>
  <c r="C11" i="28"/>
  <c r="C13" i="28"/>
  <c r="C7" i="28"/>
  <c r="K196" i="27"/>
  <c r="J196" i="27"/>
  <c r="I196" i="27"/>
  <c r="H196" i="27"/>
  <c r="G196" i="27"/>
  <c r="F196" i="27"/>
  <c r="E196" i="27"/>
  <c r="D196" i="27"/>
  <c r="B196" i="27"/>
  <c r="C195" i="27"/>
  <c r="C194" i="27"/>
  <c r="C193" i="27"/>
  <c r="C192" i="27"/>
  <c r="C191" i="27"/>
  <c r="C190" i="27"/>
  <c r="C189" i="27"/>
  <c r="C188" i="27"/>
  <c r="C187" i="27"/>
  <c r="C186" i="27"/>
  <c r="K176" i="27"/>
  <c r="J176" i="27"/>
  <c r="I176" i="27"/>
  <c r="H176" i="27"/>
  <c r="G176" i="27"/>
  <c r="F176" i="27"/>
  <c r="E176" i="27"/>
  <c r="D176" i="27"/>
  <c r="B176" i="27"/>
  <c r="C175" i="27"/>
  <c r="C174" i="27"/>
  <c r="C173" i="27"/>
  <c r="C172" i="27"/>
  <c r="C171" i="27"/>
  <c r="C170" i="27"/>
  <c r="C169" i="27"/>
  <c r="C168" i="27"/>
  <c r="C167" i="27"/>
  <c r="C166" i="27"/>
  <c r="C176" i="27" s="1"/>
  <c r="K156" i="27"/>
  <c r="J156" i="27"/>
  <c r="I156" i="27"/>
  <c r="H156" i="27"/>
  <c r="G156" i="27"/>
  <c r="F156" i="27"/>
  <c r="E156" i="27"/>
  <c r="D156" i="27"/>
  <c r="B156" i="27"/>
  <c r="C155" i="27"/>
  <c r="C154" i="27"/>
  <c r="C153" i="27"/>
  <c r="C152" i="27"/>
  <c r="C151" i="27"/>
  <c r="C150" i="27"/>
  <c r="C149" i="27"/>
  <c r="C148" i="27"/>
  <c r="C147" i="27"/>
  <c r="C146" i="27"/>
  <c r="K136" i="27"/>
  <c r="J136" i="27"/>
  <c r="I136" i="27"/>
  <c r="H136" i="27"/>
  <c r="G136" i="27"/>
  <c r="F136" i="27"/>
  <c r="E136" i="27"/>
  <c r="D136" i="27"/>
  <c r="B136" i="27"/>
  <c r="C135" i="27"/>
  <c r="C134" i="27"/>
  <c r="C133" i="27"/>
  <c r="C132" i="27"/>
  <c r="C131" i="27"/>
  <c r="C130" i="27"/>
  <c r="C129" i="27"/>
  <c r="C128" i="27"/>
  <c r="C127" i="27"/>
  <c r="C126" i="27"/>
  <c r="K116" i="27"/>
  <c r="J116" i="27"/>
  <c r="I116" i="27"/>
  <c r="H116" i="27"/>
  <c r="G116" i="27"/>
  <c r="F116" i="27"/>
  <c r="E116" i="27"/>
  <c r="D116" i="27"/>
  <c r="B116" i="27"/>
  <c r="C115" i="27"/>
  <c r="C114" i="27"/>
  <c r="C113" i="27"/>
  <c r="C112" i="27"/>
  <c r="C111" i="27"/>
  <c r="C109" i="27"/>
  <c r="C108" i="27"/>
  <c r="C107" i="27"/>
  <c r="C106" i="27"/>
  <c r="C116" i="27" s="1"/>
  <c r="K96" i="27"/>
  <c r="J96" i="27"/>
  <c r="I96" i="27"/>
  <c r="H96" i="27"/>
  <c r="G96" i="27"/>
  <c r="F96" i="27"/>
  <c r="E96" i="27"/>
  <c r="D96" i="27"/>
  <c r="B96" i="27"/>
  <c r="C95" i="27"/>
  <c r="C94" i="27"/>
  <c r="C93" i="27"/>
  <c r="C92" i="27"/>
  <c r="C91" i="27"/>
  <c r="C90" i="27"/>
  <c r="C88" i="27"/>
  <c r="C87" i="27"/>
  <c r="C86" i="27"/>
  <c r="K76" i="27"/>
  <c r="J76" i="27"/>
  <c r="I76" i="27"/>
  <c r="H76" i="27"/>
  <c r="G76" i="27"/>
  <c r="F76" i="27"/>
  <c r="E76" i="27"/>
  <c r="D76" i="27"/>
  <c r="B76" i="27"/>
  <c r="C75" i="27"/>
  <c r="C73" i="27"/>
  <c r="C72" i="27"/>
  <c r="C71" i="27"/>
  <c r="C70" i="27"/>
  <c r="C69" i="27"/>
  <c r="C68" i="27"/>
  <c r="C67" i="27"/>
  <c r="C76" i="27"/>
  <c r="K56" i="27"/>
  <c r="J56" i="27"/>
  <c r="I56" i="27"/>
  <c r="H56" i="27"/>
  <c r="G56" i="27"/>
  <c r="F56" i="27"/>
  <c r="E56" i="27"/>
  <c r="D56" i="27"/>
  <c r="B56" i="27"/>
  <c r="C55" i="27"/>
  <c r="C54" i="27"/>
  <c r="C53" i="27"/>
  <c r="C52" i="27"/>
  <c r="C51" i="27"/>
  <c r="C50" i="27"/>
  <c r="C49" i="27"/>
  <c r="C48" i="27"/>
  <c r="C47" i="27"/>
  <c r="C46" i="27"/>
  <c r="K36" i="27"/>
  <c r="J36" i="27"/>
  <c r="I36" i="27"/>
  <c r="H36" i="27"/>
  <c r="G36" i="27"/>
  <c r="F36" i="27"/>
  <c r="E36" i="27"/>
  <c r="D36" i="27"/>
  <c r="B36" i="27"/>
  <c r="C35" i="27"/>
  <c r="C34" i="27"/>
  <c r="C33" i="27"/>
  <c r="C32" i="27"/>
  <c r="C31" i="27"/>
  <c r="C30" i="27"/>
  <c r="C29" i="27"/>
  <c r="C28" i="27"/>
  <c r="C27" i="27"/>
  <c r="C26" i="27"/>
  <c r="C2" i="10"/>
  <c r="K16" i="27"/>
  <c r="C6" i="27"/>
  <c r="C6" i="21" s="1"/>
  <c r="C8" i="27"/>
  <c r="C8" i="21" s="1"/>
  <c r="C9" i="27"/>
  <c r="C9" i="21" s="1"/>
  <c r="C10" i="27"/>
  <c r="C10" i="21" s="1"/>
  <c r="C11" i="27"/>
  <c r="C11" i="21" s="1"/>
  <c r="C12" i="27"/>
  <c r="C12" i="21" s="1"/>
  <c r="C13" i="27"/>
  <c r="C13" i="21" s="1"/>
  <c r="C14" i="27"/>
  <c r="C14" i="21" s="1"/>
  <c r="C15" i="27"/>
  <c r="C15" i="21" s="1"/>
  <c r="C7" i="27"/>
  <c r="C7" i="21" s="1"/>
  <c r="C68" i="28" l="1"/>
  <c r="E10" i="7" s="1"/>
  <c r="C36" i="27"/>
  <c r="C96" i="27"/>
  <c r="C136" i="27"/>
  <c r="C176" i="28"/>
  <c r="E16" i="7" s="1"/>
  <c r="C56" i="27"/>
  <c r="C156" i="27"/>
  <c r="C122" i="28"/>
  <c r="E13" i="7" s="1"/>
  <c r="C158" i="28"/>
  <c r="E15" i="7" s="1"/>
  <c r="C196" i="27"/>
  <c r="C50" i="28"/>
  <c r="E9" i="7" s="1"/>
  <c r="C86" i="28"/>
  <c r="E11" i="7" s="1"/>
  <c r="C104" i="28"/>
  <c r="E12" i="7" s="1"/>
  <c r="C140" i="28"/>
  <c r="E14" i="7" s="1"/>
  <c r="C32" i="28"/>
  <c r="E8" i="7" s="1"/>
  <c r="C16" i="27"/>
  <c r="C8" i="6"/>
  <c r="C9" i="6"/>
  <c r="C10" i="6"/>
  <c r="C11" i="6"/>
  <c r="C13" i="6"/>
  <c r="C7" i="6"/>
  <c r="J16" i="8"/>
  <c r="K16" i="8"/>
  <c r="C7" i="8"/>
  <c r="C8" i="8"/>
  <c r="C9" i="8"/>
  <c r="C10" i="8"/>
  <c r="C11" i="8"/>
  <c r="C12" i="8"/>
  <c r="C13" i="8"/>
  <c r="C14" i="8"/>
  <c r="C15" i="8"/>
  <c r="A15" i="8"/>
  <c r="D14" i="10"/>
  <c r="E14" i="10"/>
  <c r="F14" i="10"/>
  <c r="G14" i="10"/>
  <c r="H14" i="10"/>
  <c r="I14" i="10"/>
  <c r="J14" i="10"/>
  <c r="K14" i="10"/>
  <c r="C14" i="10"/>
  <c r="B14" i="10"/>
  <c r="C19" i="9"/>
  <c r="D19" i="9"/>
  <c r="E19" i="9"/>
  <c r="F19" i="9"/>
  <c r="G19" i="9"/>
  <c r="H19" i="9"/>
  <c r="I19" i="9"/>
  <c r="J19" i="9"/>
  <c r="K19" i="9"/>
  <c r="B19" i="9"/>
  <c r="L7" i="9"/>
  <c r="L8" i="9"/>
  <c r="L9" i="9"/>
  <c r="L10" i="9"/>
  <c r="L11" i="9"/>
  <c r="L12" i="9"/>
  <c r="L13" i="9"/>
  <c r="L14" i="9"/>
  <c r="L15" i="9"/>
  <c r="C15" i="33" s="1"/>
  <c r="L16" i="9"/>
  <c r="L17" i="9"/>
  <c r="L18" i="9"/>
  <c r="L20" i="9"/>
  <c r="C15" i="10"/>
  <c r="F15" i="10"/>
  <c r="I15" i="10"/>
  <c r="L15" i="10"/>
  <c r="C14" i="6" l="1"/>
  <c r="C16" i="8"/>
  <c r="B15" i="8"/>
  <c r="L6" i="9"/>
  <c r="L19" i="9" s="1"/>
  <c r="A8" i="33"/>
  <c r="H8" i="33"/>
  <c r="A9" i="33"/>
  <c r="H9" i="33"/>
  <c r="A10" i="33"/>
  <c r="H10" i="33"/>
  <c r="A11" i="33"/>
  <c r="H11" i="33"/>
  <c r="A12" i="33"/>
  <c r="H12" i="33"/>
  <c r="A13" i="33"/>
  <c r="H13" i="33"/>
  <c r="A14" i="33"/>
  <c r="H14" i="33"/>
  <c r="H15" i="33"/>
  <c r="A7" i="33"/>
  <c r="H7" i="33"/>
  <c r="A11" i="8"/>
  <c r="A12" i="8"/>
  <c r="A13" i="8"/>
  <c r="A14" i="8"/>
  <c r="B12" i="8"/>
  <c r="B13" i="8"/>
  <c r="B14" i="8"/>
  <c r="C14" i="33" l="1"/>
  <c r="C13" i="33"/>
  <c r="C12" i="33"/>
  <c r="I15" i="34"/>
  <c r="F15" i="34"/>
  <c r="D15" i="34"/>
  <c r="B15" i="34"/>
  <c r="G13" i="34"/>
  <c r="F13" i="34"/>
  <c r="E13" i="34"/>
  <c r="D13" i="34"/>
  <c r="H12" i="34"/>
  <c r="H11" i="34"/>
  <c r="H10" i="34"/>
  <c r="H9" i="34"/>
  <c r="H8" i="34"/>
  <c r="H7" i="34"/>
  <c r="F3" i="34"/>
  <c r="B3" i="34"/>
  <c r="B2" i="34"/>
  <c r="A6" i="33"/>
  <c r="I18" i="33"/>
  <c r="F18" i="33"/>
  <c r="D18" i="33"/>
  <c r="B18" i="33"/>
  <c r="G16" i="33"/>
  <c r="F16" i="33"/>
  <c r="E16" i="33"/>
  <c r="D16" i="33"/>
  <c r="H6" i="33"/>
  <c r="G3" i="33"/>
  <c r="B3" i="33"/>
  <c r="B2" i="33"/>
  <c r="D16" i="27"/>
  <c r="E16" i="27"/>
  <c r="F16" i="27"/>
  <c r="G16" i="27"/>
  <c r="H16" i="27"/>
  <c r="I16" i="27"/>
  <c r="J16" i="27"/>
  <c r="K9" i="34" l="1"/>
  <c r="K8" i="34"/>
  <c r="K7" i="34"/>
  <c r="H13" i="34"/>
  <c r="H16" i="33"/>
  <c r="K11" i="34" l="1"/>
  <c r="J37" i="16"/>
  <c r="B37" i="16"/>
  <c r="B36" i="16"/>
  <c r="H45" i="16"/>
  <c r="G45" i="16"/>
  <c r="F45" i="16"/>
  <c r="I45" i="16"/>
  <c r="H6" i="22"/>
  <c r="H7" i="22"/>
  <c r="H11" i="21"/>
  <c r="H12" i="21"/>
  <c r="H13" i="21"/>
  <c r="H14" i="21"/>
  <c r="H15" i="21"/>
  <c r="J45" i="16" l="1"/>
  <c r="B16" i="27" l="1"/>
  <c r="E16" i="21"/>
  <c r="F16" i="21"/>
  <c r="G16" i="21"/>
  <c r="K10" i="34" s="1"/>
  <c r="H7" i="21"/>
  <c r="H8" i="21"/>
  <c r="H9" i="21"/>
  <c r="H10" i="21"/>
  <c r="H8" i="22"/>
  <c r="H9" i="22"/>
  <c r="H10" i="22"/>
  <c r="H11" i="22"/>
  <c r="H12" i="22"/>
  <c r="D13" i="22"/>
  <c r="E13" i="22"/>
  <c r="K8" i="22" s="1"/>
  <c r="F13" i="22"/>
  <c r="G13" i="22"/>
  <c r="J14" i="28"/>
  <c r="L7" i="7" s="1"/>
  <c r="L17" i="7" s="1"/>
  <c r="I14" i="28"/>
  <c r="K7" i="7" s="1"/>
  <c r="K17" i="7" s="1"/>
  <c r="H14" i="28"/>
  <c r="J7" i="7" s="1"/>
  <c r="J17" i="7" s="1"/>
  <c r="G14" i="28"/>
  <c r="I7" i="7" s="1"/>
  <c r="I17" i="7" s="1"/>
  <c r="F14" i="28"/>
  <c r="H7" i="7" s="1"/>
  <c r="H17" i="7" s="1"/>
  <c r="E14" i="28"/>
  <c r="G7" i="7" s="1"/>
  <c r="G17" i="7" s="1"/>
  <c r="D14" i="28"/>
  <c r="F7" i="7" s="1"/>
  <c r="F17" i="7" s="1"/>
  <c r="B14" i="28"/>
  <c r="C7" i="7" s="1"/>
  <c r="C17" i="7" s="1"/>
  <c r="G6" i="7"/>
  <c r="H6" i="7"/>
  <c r="I6" i="7"/>
  <c r="J6" i="7"/>
  <c r="K6" i="7"/>
  <c r="L6" i="7"/>
  <c r="K10" i="22" l="1"/>
  <c r="K9" i="22"/>
  <c r="H16" i="21"/>
  <c r="I15" i="22" l="1"/>
  <c r="F15" i="22"/>
  <c r="D15" i="22"/>
  <c r="B15" i="22"/>
  <c r="H13" i="22" l="1"/>
  <c r="K11" i="22" s="1"/>
  <c r="F3" i="22"/>
  <c r="B3" i="22"/>
  <c r="B2" i="22"/>
  <c r="I18" i="21"/>
  <c r="F18" i="21"/>
  <c r="D18" i="21"/>
  <c r="B18" i="21"/>
  <c r="G3" i="21"/>
  <c r="B3" i="21"/>
  <c r="B2" i="21"/>
  <c r="H10" i="20"/>
  <c r="F10" i="20"/>
  <c r="D10" i="20"/>
  <c r="B10" i="20"/>
  <c r="G8" i="20"/>
  <c r="E8" i="20"/>
  <c r="D8" i="20"/>
  <c r="C8" i="20"/>
  <c r="B8" i="20"/>
  <c r="F3" i="20"/>
  <c r="B3" i="20"/>
  <c r="B2" i="20"/>
  <c r="I10" i="15"/>
  <c r="G10" i="15"/>
  <c r="E10" i="15"/>
  <c r="B10" i="15"/>
  <c r="H8" i="20" l="1"/>
  <c r="H8" i="15"/>
  <c r="F8" i="15"/>
  <c r="E8" i="15"/>
  <c r="D8" i="15"/>
  <c r="I7" i="15"/>
  <c r="B4" i="15"/>
  <c r="B3" i="15"/>
  <c r="H29" i="16"/>
  <c r="G29" i="16"/>
  <c r="F29" i="16"/>
  <c r="J28" i="16"/>
  <c r="I28" i="16"/>
  <c r="J27" i="16"/>
  <c r="I27" i="16"/>
  <c r="J26" i="16"/>
  <c r="I26" i="16"/>
  <c r="J25" i="16"/>
  <c r="I25" i="16"/>
  <c r="J24" i="16"/>
  <c r="I24" i="16"/>
  <c r="J23" i="16"/>
  <c r="I23" i="16"/>
  <c r="J21" i="16"/>
  <c r="B21" i="16"/>
  <c r="B20" i="16"/>
  <c r="H12" i="16"/>
  <c r="G12" i="16"/>
  <c r="F12" i="16"/>
  <c r="J11" i="16"/>
  <c r="I11" i="16"/>
  <c r="J10" i="16"/>
  <c r="I10" i="16"/>
  <c r="J9" i="16"/>
  <c r="I9" i="16"/>
  <c r="J8" i="16"/>
  <c r="I8" i="16"/>
  <c r="J7" i="16"/>
  <c r="I7" i="16"/>
  <c r="J6" i="16"/>
  <c r="I6" i="16"/>
  <c r="J4" i="16"/>
  <c r="B4" i="16"/>
  <c r="B3" i="16"/>
  <c r="J29" i="16" l="1"/>
  <c r="I12" i="16"/>
  <c r="J12" i="16"/>
  <c r="I29" i="16"/>
  <c r="B8" i="15"/>
  <c r="C14" i="28"/>
  <c r="E7" i="7" s="1"/>
  <c r="E17" i="7" s="1"/>
  <c r="F6" i="7"/>
  <c r="G3" i="6"/>
  <c r="I16" i="8"/>
  <c r="H16" i="8"/>
  <c r="G16" i="8"/>
  <c r="F16" i="8"/>
  <c r="E16" i="8"/>
  <c r="D16" i="8"/>
  <c r="A10" i="8"/>
  <c r="A9" i="8"/>
  <c r="A8" i="8"/>
  <c r="A7" i="8"/>
  <c r="A6" i="8"/>
  <c r="G3" i="8"/>
  <c r="L13" i="10"/>
  <c r="C12" i="34" s="1"/>
  <c r="L11" i="10"/>
  <c r="C11" i="34" s="1"/>
  <c r="L10" i="10"/>
  <c r="C10" i="34" s="1"/>
  <c r="L9" i="10"/>
  <c r="C9" i="34" s="1"/>
  <c r="L8" i="10"/>
  <c r="C8" i="34" s="1"/>
  <c r="L7" i="10"/>
  <c r="C7" i="34" s="1"/>
  <c r="L6" i="10"/>
  <c r="G3" i="10"/>
  <c r="C3" i="10"/>
  <c r="I20" i="9"/>
  <c r="F20" i="9"/>
  <c r="C20" i="9"/>
  <c r="C10" i="33"/>
  <c r="C9" i="33"/>
  <c r="C8" i="33"/>
  <c r="C7" i="33"/>
  <c r="G3" i="9"/>
  <c r="C3" i="9"/>
  <c r="C2" i="9"/>
  <c r="F19" i="7"/>
  <c r="C19" i="7"/>
  <c r="C6" i="34" l="1"/>
  <c r="B6" i="6"/>
  <c r="L14" i="10"/>
  <c r="C13" i="34" s="1"/>
  <c r="C11" i="33"/>
  <c r="B11" i="8"/>
  <c r="B6" i="8"/>
  <c r="C6" i="33"/>
  <c r="B8" i="8"/>
  <c r="B10" i="8"/>
  <c r="B9" i="8"/>
  <c r="B7" i="8"/>
  <c r="B13" i="6"/>
  <c r="B11" i="6"/>
  <c r="B10" i="6"/>
  <c r="B9" i="6"/>
  <c r="B8" i="6"/>
  <c r="B7" i="6"/>
  <c r="C13" i="22"/>
  <c r="D16" i="21"/>
  <c r="K7" i="22" s="1"/>
  <c r="C16" i="21"/>
  <c r="E6" i="7"/>
  <c r="N6" i="10"/>
  <c r="C16" i="33" l="1"/>
  <c r="B14" i="6"/>
  <c r="C6" i="7" s="1"/>
  <c r="B16" i="8"/>
  <c r="K6" i="34"/>
  <c r="N7" i="10"/>
  <c r="K18" i="7"/>
  <c r="G3" i="7"/>
  <c r="C3" i="7"/>
  <c r="C2" i="7"/>
  <c r="C18" i="7" l="1"/>
  <c r="J18" i="7"/>
  <c r="L18" i="7"/>
  <c r="I18" i="7"/>
  <c r="F18" i="7" l="1"/>
  <c r="I6" i="15" l="1"/>
  <c r="G8" i="15"/>
  <c r="I8" i="15" s="1"/>
  <c r="G18" i="7"/>
  <c r="H18" i="7"/>
  <c r="E18" i="7" l="1"/>
  <c r="M6" i="7" l="1"/>
  <c r="M1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ParsNet</author>
  </authors>
  <commentList>
    <comment ref="C7" authorId="0" shapeId="0" xr:uid="{94D8FFBC-FF10-4016-9C75-6DDDEE47E590}">
      <text>
        <r>
          <rPr>
            <sz val="11"/>
            <color indexed="81"/>
            <rFont val="B Titr"/>
            <charset val="178"/>
          </rPr>
          <t xml:space="preserve">نام </t>
        </r>
        <r>
          <rPr>
            <b/>
            <sz val="11"/>
            <color indexed="81"/>
            <rFont val="B Titr"/>
            <charset val="178"/>
          </rPr>
          <t>دستگاه</t>
        </r>
        <r>
          <rPr>
            <sz val="11"/>
            <color indexed="81"/>
            <rFont val="B Titr"/>
            <charset val="178"/>
          </rPr>
          <t xml:space="preserve"> اجرایی را وارد کنید</t>
        </r>
      </text>
    </comment>
    <comment ref="C8" authorId="0" shapeId="0" xr:uid="{D2BF63FA-EF28-4497-9672-0F5D1D35A8A1}">
      <text>
        <r>
          <rPr>
            <sz val="11"/>
            <color indexed="81"/>
            <rFont val="B Titr"/>
            <charset val="178"/>
          </rPr>
          <t>ردیف دستگاه اجرایی را وارد کنید</t>
        </r>
      </text>
    </comment>
    <comment ref="C9" authorId="0" shapeId="0" xr:uid="{D7BA0078-0A0A-4EC9-967B-2660533F5A9A}">
      <text>
        <r>
          <rPr>
            <b/>
            <sz val="11"/>
            <color indexed="81"/>
            <rFont val="B Titr"/>
            <charset val="178"/>
          </rPr>
          <t>سال مالی مورد تظر را وارد کنید</t>
        </r>
      </text>
    </comment>
  </commentList>
</comments>
</file>

<file path=xl/sharedStrings.xml><?xml version="1.0" encoding="utf-8"?>
<sst xmlns="http://schemas.openxmlformats.org/spreadsheetml/2006/main" count="2357" uniqueCount="204">
  <si>
    <t xml:space="preserve">       عنوان دستگاه اجرایی : </t>
  </si>
  <si>
    <t xml:space="preserve">       ردیف دستگاه اجرایی :</t>
  </si>
  <si>
    <t>علی الحساب</t>
  </si>
  <si>
    <t>مصوب</t>
  </si>
  <si>
    <t>ابلاغی از</t>
  </si>
  <si>
    <t>جمع ابلاغی</t>
  </si>
  <si>
    <t>جمع</t>
  </si>
  <si>
    <t>رییس اداره دفترداری وتنظیم حسابها:</t>
  </si>
  <si>
    <t xml:space="preserve"> توضیحات :</t>
  </si>
  <si>
    <t>شماره برنامه</t>
  </si>
  <si>
    <t>افزایش</t>
  </si>
  <si>
    <t>کاهش</t>
  </si>
  <si>
    <t>این قسمت توسط اداره کل تمرکز و تلفیق حسابها وروشهای حسابداری /اداره تمرکز و تلفیق استان تکمیل می شود.</t>
  </si>
  <si>
    <t xml:space="preserve">           رییس اداره اعتبارات:</t>
  </si>
  <si>
    <t xml:space="preserve">ابلاغ دهنده : </t>
  </si>
  <si>
    <t>پیش پرداخت</t>
  </si>
  <si>
    <t xml:space="preserve">                                                                                                                                 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</si>
  <si>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     رییس اداره اعتبارات</t>
  </si>
  <si>
    <t xml:space="preserve">                     سال  </t>
  </si>
  <si>
    <t xml:space="preserve">                     سال   </t>
  </si>
  <si>
    <t>شماره  طبقه بندی</t>
  </si>
  <si>
    <t>جمع کل</t>
  </si>
  <si>
    <t>عنوان</t>
  </si>
  <si>
    <t xml:space="preserve">بر حسب طبقه بندی بودجه  سال   </t>
  </si>
  <si>
    <t>اسناد هزینه واخواهی شده</t>
  </si>
  <si>
    <t>کسری ابواب جمعی</t>
  </si>
  <si>
    <t>کسری ابوابجمعی</t>
  </si>
  <si>
    <t>اسناد هزینه  واخواهی شده</t>
  </si>
  <si>
    <t>کسری ابوابجمعی  برداشتنی</t>
  </si>
  <si>
    <t>طبقه بندی</t>
  </si>
  <si>
    <t>شرح</t>
  </si>
  <si>
    <t>اعتبار خارج از شمول</t>
  </si>
  <si>
    <t xml:space="preserve">جمع کل </t>
  </si>
  <si>
    <t xml:space="preserve">        در ستون توضيحات مواد ويا مقررات قانوني محدود كننده و علت استفاده از اعتبار خارج از شمول نوشته شود.</t>
  </si>
  <si>
    <t>رییس اداره اعتبارات:</t>
  </si>
  <si>
    <t>جمع عملکرد</t>
  </si>
  <si>
    <t>توضیحات</t>
  </si>
  <si>
    <t>شماره برنامه / ردیف :</t>
  </si>
  <si>
    <t xml:space="preserve">            جبران خدمت کارکنان</t>
  </si>
  <si>
    <t xml:space="preserve">          استفاده از کالاها وخدمات</t>
  </si>
  <si>
    <t xml:space="preserve">           هزینه های اموال ودارایی</t>
  </si>
  <si>
    <t xml:space="preserve">           یارانه</t>
  </si>
  <si>
    <t xml:space="preserve">            کمکهای بلاعوض</t>
  </si>
  <si>
    <t xml:space="preserve">          رفاه اجتماعی</t>
  </si>
  <si>
    <t xml:space="preserve">         سایر هزینه ها</t>
  </si>
  <si>
    <t>پیش پرداخت  اعتبارات اسنادی</t>
  </si>
  <si>
    <t>پیش پرداخت اعتبار اسنادی</t>
  </si>
  <si>
    <t>کاهش وصولی نسبت به پیش بینی</t>
  </si>
  <si>
    <t>افزایش وصولی نسبت به پپش بینی</t>
  </si>
  <si>
    <t>وصولی</t>
  </si>
  <si>
    <t xml:space="preserve">      صورتحساب منابع</t>
  </si>
  <si>
    <t>توجه : ستون انتقالی مورد استفاده دستگاههای اجرایی است که طبق قانون اجازی انتقال وجه به سال بعد را دارند .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</si>
  <si>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</si>
  <si>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</si>
  <si>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 xml:space="preserve">  توجه: 1 -در رديف اول ستون رديف دستگاه اجرايي(مصوب)،رديف دستگاه اجرايي اصلي و رديفهاي بعدي به تفكيك رديف دستگاههاي اجراييابلاغ دهنده (در صورت وجود )براي هر ابلاغ دهنده تكميل مي گردد. 2-ستون انتقالی مورد استفاده دستگاه های اجرایی است که طبق قانون اجازه انتقال وجه به سال بعد را دارند.</t>
  </si>
  <si>
    <t xml:space="preserve">       نام دستگاه</t>
  </si>
  <si>
    <t xml:space="preserve">           ر دیف دستگاه</t>
  </si>
  <si>
    <t xml:space="preserve">         سال عملکرد</t>
  </si>
  <si>
    <t xml:space="preserve">    رییس اداره دفترداری وتنظیم حسابها</t>
  </si>
  <si>
    <t xml:space="preserve">     رییس دستگاه اجرایی</t>
  </si>
  <si>
    <t xml:space="preserve">    ذیحساب</t>
  </si>
  <si>
    <t>مشخصات دستگاه اجرایی</t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</si>
  <si>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</t>
    </r>
    <r>
      <rPr>
        <u/>
        <sz val="16"/>
        <color theme="1"/>
        <rFont val="IranNastaliq"/>
        <family val="1"/>
      </rPr>
      <t xml:space="preserve"> درآمد اختصاصی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</si>
  <si>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</t>
    </r>
    <r>
      <rPr>
        <b/>
        <u/>
        <sz val="16"/>
        <color theme="1"/>
        <rFont val="IranNastaliq"/>
        <family val="1"/>
      </rPr>
      <t xml:space="preserve">  </t>
    </r>
    <r>
      <rPr>
        <u/>
        <sz val="16"/>
        <color theme="1"/>
        <rFont val="IranNastaliq"/>
        <family val="1"/>
      </rPr>
      <t>واگذاری دارایی های مالی</t>
    </r>
    <r>
      <rPr>
        <sz val="16"/>
        <color theme="1"/>
        <rFont val="IranNastaliq"/>
        <family val="1"/>
      </rPr>
      <t xml:space="preserve">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</si>
  <si>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O  </t>
    </r>
    <r>
      <rPr>
        <u/>
        <sz val="16"/>
        <color theme="1"/>
        <rFont val="IranNastaliq"/>
        <family val="1"/>
      </rPr>
      <t xml:space="preserve">   واگذاری دارایی های سرمایه ای  اختصاصی</t>
    </r>
    <r>
      <rPr>
        <sz val="16"/>
        <color theme="1"/>
        <rFont val="IranNastaliq"/>
        <family val="1"/>
      </rPr>
      <t xml:space="preserve">   </t>
    </r>
    <r>
      <rPr>
        <sz val="16"/>
        <color theme="1"/>
        <rFont val="Palatino"/>
        <family val="1"/>
      </rPr>
      <t>l</t>
    </r>
  </si>
  <si>
    <t>1'!A1</t>
  </si>
  <si>
    <t>2'!A1</t>
  </si>
  <si>
    <t xml:space="preserve"> 3'!A1</t>
  </si>
  <si>
    <t>4استانی '!A1</t>
  </si>
  <si>
    <t xml:space="preserve">  5 استانی'!A1</t>
  </si>
  <si>
    <t>2ابلاغی'!A1</t>
  </si>
  <si>
    <t>3 ابلاغی'!A1</t>
  </si>
  <si>
    <t>4ابلاغی'!A1</t>
  </si>
  <si>
    <t>5 ابلاغی'!A1</t>
  </si>
  <si>
    <t>6'!A1</t>
  </si>
  <si>
    <t>7'!A1</t>
  </si>
  <si>
    <t xml:space="preserve"> 8'!A1</t>
  </si>
  <si>
    <t>9'!A1</t>
  </si>
  <si>
    <t>10'!A1</t>
  </si>
  <si>
    <t>11'!A1</t>
  </si>
  <si>
    <t>12'!A1</t>
  </si>
  <si>
    <t>13 استانی'!A1</t>
  </si>
  <si>
    <t>14استانی'!A1</t>
  </si>
  <si>
    <t>13 ابلاغی'!A1</t>
  </si>
  <si>
    <t>14ابلاغی'!A1</t>
  </si>
  <si>
    <t>15ابلاغی'!A1</t>
  </si>
  <si>
    <t>15استانی'!A1</t>
  </si>
  <si>
    <t>رو کش تراز '!A1</t>
  </si>
  <si>
    <t>صفحه اصلی'!B139</t>
  </si>
  <si>
    <t>بودجه اعتبار اولیه</t>
  </si>
  <si>
    <t xml:space="preserve">تغییرات ناشی از استنادات قانونی </t>
  </si>
  <si>
    <t>خالص تغییرات</t>
  </si>
  <si>
    <t>حواله ها</t>
  </si>
  <si>
    <t>بودجه اعتبار نهایی</t>
  </si>
  <si>
    <t>ذیحساب/ مدیر مالی:</t>
  </si>
  <si>
    <t>بالاترین مقام دستگاه اجرایی یا مقام مجاز:</t>
  </si>
  <si>
    <t>شماره برنامه /ردیف( متفرقه)</t>
  </si>
  <si>
    <t>فصول هزینه</t>
  </si>
  <si>
    <t>فصل دوم</t>
  </si>
  <si>
    <t>فصل اول</t>
  </si>
  <si>
    <t>فصل سوم</t>
  </si>
  <si>
    <t>فصل چهارم</t>
  </si>
  <si>
    <t>فصل پنجم</t>
  </si>
  <si>
    <t>فصل هفتم</t>
  </si>
  <si>
    <t>دریافی از محل اعتبار تخصیص یافته</t>
  </si>
  <si>
    <t>اعتبار مصرف شده</t>
  </si>
  <si>
    <t>پرداخت های غیر قطعی</t>
  </si>
  <si>
    <t>مانده وجوه مصرف نشده</t>
  </si>
  <si>
    <t>وجوه ارسالی به خزانه</t>
  </si>
  <si>
    <t>وجوه انتقالی</t>
  </si>
  <si>
    <t>فرم4</t>
  </si>
  <si>
    <t>فرم2</t>
  </si>
  <si>
    <t>فرم 3</t>
  </si>
  <si>
    <t>فرم5</t>
  </si>
  <si>
    <t>تغییرات ناشی از استنادات قانونی به تفکیک مجوزهای قانونی تکمیل می شود .</t>
  </si>
  <si>
    <t xml:space="preserve">   تغییرات ناشی از استنادات قانونی به تفکیک مجوزهای قانونی تکمیل می شود .</t>
  </si>
  <si>
    <t>عنوان منابع</t>
  </si>
  <si>
    <t>منابع پیش بینی شده</t>
  </si>
  <si>
    <t>ملی</t>
  </si>
  <si>
    <t>استانی</t>
  </si>
  <si>
    <t>اسناد هزینه واخواهی شده انتقالی</t>
  </si>
  <si>
    <t>کسری ابواب جمعی انتقالی</t>
  </si>
  <si>
    <t>وجوه ارسالی به خرانه</t>
  </si>
  <si>
    <t>وجوه انتقال</t>
  </si>
  <si>
    <t>مانده پایان دوره</t>
  </si>
  <si>
    <t>فرم9</t>
  </si>
  <si>
    <t xml:space="preserve">وجوه انتقالی </t>
  </si>
  <si>
    <t>سرمایه گذاری ها</t>
  </si>
  <si>
    <t>مانده ابتدای سال</t>
  </si>
  <si>
    <t>اعتبار انتقالی مصرف شده</t>
  </si>
  <si>
    <t>مانده پایان سال</t>
  </si>
  <si>
    <t>فرم11</t>
  </si>
  <si>
    <t xml:space="preserve">        صورت خلاصه نماینده   عملکرد اعتبارات هزینه اختصاصی بر حسب  اعتبار مصوب و ابلاغی</t>
  </si>
  <si>
    <t xml:space="preserve">        صورت خلاصه نماینده  اعتبارات هزینه اختصاصی بر حسب برنامه</t>
  </si>
  <si>
    <t xml:space="preserve">        صورت خلاصه نماینده  اعتبارات هزینه اختصاصی بر حسب  فصول هزینه</t>
  </si>
  <si>
    <t xml:space="preserve">        صورت خلاصه نماینده   عملکرد اعتبارات هزینه اختصاصی بر حسب برنامه</t>
  </si>
  <si>
    <t xml:space="preserve">        صورت خلاصه نماینده   عملکرد اعتبارات هزینه اخصاصی بر حسب  فصول هزینه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</si>
  <si>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</si>
  <si>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</si>
  <si>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>فرم 5</t>
  </si>
  <si>
    <t>فرم 4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</si>
  <si>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</si>
  <si>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  صورت خلاصه نماینده   عملکرد اعتبارات هزینه  اختصاصی بر حسب  فصول هزینه</t>
  </si>
  <si>
    <t xml:space="preserve">        صورت خلاصه نماینده عملکرد اعتبارات هزینه اختصاصی بر حسب برنامه</t>
  </si>
  <si>
    <t xml:space="preserve">               وضعيت پرداختهاي غير قطعي سنوات قبل اعتبارات هزينه اختصاصی در سال  </t>
  </si>
  <si>
    <t xml:space="preserve">    (  O   صورتحساب سنواتی   ثبتی    O    واخواهی  )                                                      </t>
  </si>
  <si>
    <t xml:space="preserve">                وضعيت اسناد هزینه  واخواهی شده وکسری ابوابجمعی سال های قبل اعتبارات هزينه اختصاصی  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</si>
  <si>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</si>
  <si>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 خلاصه عملکرد اعتبارات خارج از شمول  هزینه اختصاصی بر حسب برنامه وردیف متفرقه</t>
  </si>
  <si>
    <t xml:space="preserve">         خلاصه عملکرد اعتبارات خارج از شمول  هزینه اختصاصی بر حسب  فصول هزینه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</si>
  <si>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</si>
  <si>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>فصل ششم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</si>
  <si>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</si>
  <si>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عنوان </t>
  </si>
  <si>
    <t>وجوه انتقالی از محل سرمایه گذاری ها</t>
  </si>
  <si>
    <t>حواله انتقالی</t>
  </si>
  <si>
    <t>وجه ارسالی به خزانه</t>
  </si>
  <si>
    <t>اسناد واخواهی شده انتقالی</t>
  </si>
  <si>
    <t>ذیحساب/مدیر مالی:</t>
  </si>
  <si>
    <t>بالاترین مقام دستگاه اجرایی یا مقام مجاز</t>
  </si>
  <si>
    <t>فرم14</t>
  </si>
  <si>
    <t xml:space="preserve"> ستون اعتبار انتقالی مصرف شده سطر سرمایه گذا ری ها به میزان زیان ناشی از سرمایه گذا ری ها تكميل می گردد</t>
  </si>
  <si>
    <t>فرم15</t>
  </si>
  <si>
    <t>سال</t>
  </si>
  <si>
    <t xml:space="preserve"> 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</t>
  </si>
  <si>
    <t xml:space="preserve"> سال  </t>
  </si>
  <si>
    <t xml:space="preserve">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</si>
  <si>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 xml:space="preserve">سال  </t>
  </si>
  <si>
    <t xml:space="preserve">سال   </t>
  </si>
  <si>
    <t xml:space="preserve">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</si>
  <si>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سال</t>
  </si>
  <si>
    <t xml:space="preserve">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</si>
  <si>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</si>
  <si>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t>برای دستگاه های اجرایی موضوع ماده 1 قانون احکام دائمی برنامه های توسعه کشور</t>
  </si>
  <si>
    <t xml:space="preserve">  (  O   صورتحساب سنواتی   ثبتی    O    واخواهی  )      </t>
  </si>
  <si>
    <t>وجوه انتقالی از محل 
پرداخت های غیر قطعی سالهای قبل</t>
  </si>
  <si>
    <t>وجوه انتقالی از محل اسناد واخواهی و کسری ابواب جمعی سال های قبل</t>
  </si>
  <si>
    <t>دریافتی ار محل اعتبار انتقالی ابلاغی</t>
  </si>
  <si>
    <t>منابع انتقالی قابل مصرف</t>
  </si>
  <si>
    <t>جمع وجوه انتقالی</t>
  </si>
  <si>
    <t>این قسمت توسط اداره کل گزارشگری مالی وحسابداری بخش عمومی /اداره تلفیق حساب ها و امور بدهی های استان تکمیل می شود.</t>
  </si>
  <si>
    <t>فرم الف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</si>
  <si>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</si>
  <si>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ستون وجوه ارسالی به خزانه سطر سرمایهگذا ریها به میزان سود حاصل از سرمایهگذا ری هاتكميل میشود</t>
  </si>
  <si>
    <t>برای کلیه دستگاه های اجرایی به استثنای موضوع ماده 1 قانون احکام دائمی برنامه های توسعه کشور</t>
  </si>
  <si>
    <t>فرم ب 10</t>
  </si>
  <si>
    <t>فرم پ 10</t>
  </si>
  <si>
    <t>گزارش وضعیت وجوه مصرف نشده سال های قبل و سرمایه گذاری ها ازمحل اعتبارات هزینه اختصاصی بر حسب برنامه</t>
  </si>
  <si>
    <t>گزارش وضعیت وجوه مصرف نشده سال های قبل  ازمحل اعتبارات هزینه اختصاصی بر حسب برنامه</t>
  </si>
  <si>
    <t>گزارش وضعیت وجوه مصرف نشده سال های قبل بر حسب فصول هزینه اختصاصی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</si>
  <si>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</si>
  <si>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فرم 1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</si>
  <si>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</si>
  <si>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استان تکمیل می شود.این قسمت توسط اداره کل گزارشگری مالی وحسابداری بخش عمومی /اداره تلفیق حساب ها و امور بدهی های استان تکمیل می شود.</t>
  </si>
  <si>
    <t>این قسمت توسط اداره کل گزارشگری مالی وحسابداری بخش عمومی /اداره تلفیق حساب ها و امور بدهی های استان تکمیل می شود</t>
  </si>
  <si>
    <t>فرم8</t>
  </si>
  <si>
    <t>فصل هشتم</t>
  </si>
  <si>
    <t>فصل اهفتم</t>
  </si>
  <si>
    <t>دانشكده علوم پزشكي و خدمات بهداشتي، درماني قائن</t>
  </si>
  <si>
    <t>عبدالرحیم فرزانه</t>
  </si>
  <si>
    <t>محمودرضا شفیع نیا</t>
  </si>
  <si>
    <t>دکتر محمود گنجی فرد</t>
  </si>
  <si>
    <t>درآمد حاصل از خدمات آموزشی و فرهنگی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</si>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</sst>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ريال&quot;\ * #,##0.00_-;_-&quot;ريال&quot;\ * #,##0.00\-;_-&quot;ريال&quot;\ * &quot;-&quot;??_-;_-@_-"/>
    <numFmt numFmtId="165" formatCode="_-* #,##0.00_-;_-* #,##0.00\-;_-* &quot;-&quot;??_-;_-@_-"/>
  </numFmts>
  <fonts count="59">
    <font>
      <sz val="11"/>
      <color theme="1"/>
      <name val="Calibri"/>
      <family val="2"/>
      <charset val="178"/>
      <scheme val="minor"/>
    </font>
    <font>
      <sz val="11"/>
      <color theme="1"/>
      <name val="IranNastaliq"/>
      <family val="1"/>
    </font>
    <font>
      <sz val="16"/>
      <name val="IranNastaliq"/>
      <family val="1"/>
    </font>
    <font>
      <sz val="14"/>
      <name val="IranNastaliq"/>
      <family val="1"/>
    </font>
    <font>
      <sz val="16"/>
      <color theme="1"/>
      <name val="IranNastaliq"/>
      <family val="1"/>
    </font>
    <font>
      <sz val="16"/>
      <color theme="1"/>
      <name val="Calibri"/>
      <family val="2"/>
      <charset val="178"/>
      <scheme val="minor"/>
    </font>
    <font>
      <sz val="14"/>
      <color theme="1"/>
      <name val="IranNastaliq"/>
      <family val="1"/>
    </font>
    <font>
      <sz val="14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0"/>
      <color theme="1"/>
      <name val="IranNastaliq"/>
      <family val="1"/>
    </font>
    <font>
      <sz val="14"/>
      <color theme="1"/>
      <name val="B Mitra"/>
      <charset val="178"/>
    </font>
    <font>
      <sz val="12"/>
      <color theme="1"/>
      <name val="IranNastaliq"/>
      <family val="1"/>
    </font>
    <font>
      <sz val="12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6"/>
      <color theme="1"/>
      <name val="B Mitra"/>
      <charset val="178"/>
    </font>
    <font>
      <sz val="16"/>
      <color theme="1"/>
      <name val="B Nazanin"/>
      <charset val="178"/>
    </font>
    <font>
      <sz val="18"/>
      <name val="B Nazanin"/>
      <charset val="178"/>
    </font>
    <font>
      <sz val="16"/>
      <color theme="1"/>
      <name val="ITC Zapf Dingbats"/>
      <family val="1"/>
      <charset val="2"/>
    </font>
    <font>
      <sz val="16"/>
      <color theme="1"/>
      <name val="Palatino"/>
      <family val="1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4"/>
      <color rgb="FFC00000"/>
      <name val="B Nazanin"/>
      <charset val="178"/>
    </font>
    <font>
      <sz val="16"/>
      <color rgb="FFC00000"/>
      <name val="B Nazanin"/>
      <charset val="178"/>
    </font>
    <font>
      <sz val="11"/>
      <color rgb="FFC00000"/>
      <name val="Calibri"/>
      <family val="2"/>
      <charset val="178"/>
      <scheme val="minor"/>
    </font>
    <font>
      <sz val="18"/>
      <color rgb="FFC00000"/>
      <name val="B Nazanin"/>
      <charset val="178"/>
    </font>
    <font>
      <sz val="16"/>
      <color rgb="FFC00000"/>
      <name val="Calibri"/>
      <family val="2"/>
      <charset val="178"/>
      <scheme val="minor"/>
    </font>
    <font>
      <sz val="14"/>
      <color rgb="FFC00000"/>
      <name val="Calibri"/>
      <family val="2"/>
      <charset val="178"/>
      <scheme val="minor"/>
    </font>
    <font>
      <sz val="12"/>
      <color rgb="FFC00000"/>
      <name val="Calibri"/>
      <family val="2"/>
      <charset val="178"/>
      <scheme val="minor"/>
    </font>
    <font>
      <sz val="18"/>
      <color theme="1"/>
      <name val="B Nazanin"/>
      <charset val="178"/>
    </font>
    <font>
      <sz val="20"/>
      <color theme="1"/>
      <name val="IranNastaliq"/>
      <family val="1"/>
    </font>
    <font>
      <sz val="18"/>
      <color theme="1"/>
      <name val="IranNastaliq"/>
      <family val="1"/>
    </font>
    <font>
      <sz val="16"/>
      <color rgb="FFFFFF00"/>
      <name val="B Nazanin"/>
      <charset val="178"/>
    </font>
    <font>
      <u/>
      <sz val="16"/>
      <color theme="1"/>
      <name val="IranNastaliq"/>
      <family val="1"/>
    </font>
    <font>
      <sz val="10"/>
      <color rgb="FFC00000"/>
      <name val="Calibri"/>
      <family val="2"/>
      <charset val="178"/>
      <scheme val="minor"/>
    </font>
    <font>
      <sz val="16"/>
      <color rgb="FFC00000"/>
      <name val="IranNastaliq"/>
      <family val="1"/>
    </font>
    <font>
      <b/>
      <u/>
      <sz val="16"/>
      <color theme="1"/>
      <name val="IranNastaliq"/>
      <family val="1"/>
    </font>
    <font>
      <sz val="18"/>
      <color theme="1"/>
      <name val="Calibri"/>
      <family val="2"/>
      <charset val="178"/>
      <scheme val="minor"/>
    </font>
    <font>
      <sz val="18"/>
      <color theme="1"/>
      <name val="B Mitra"/>
      <charset val="178"/>
    </font>
    <font>
      <sz val="18"/>
      <name val="IranNastaliq"/>
      <family val="1"/>
    </font>
    <font>
      <sz val="18"/>
      <color rgb="FFC00000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0"/>
      <name val="Calibri"/>
      <family val="2"/>
      <charset val="178"/>
      <scheme val="minor"/>
    </font>
    <font>
      <sz val="10"/>
      <name val="IranNastaliq"/>
      <family val="1"/>
    </font>
    <font>
      <sz val="22"/>
      <name val="IranNastaliq"/>
      <family val="1"/>
    </font>
    <font>
      <sz val="22"/>
      <name val="B Nazanin"/>
      <charset val="178"/>
    </font>
    <font>
      <sz val="11"/>
      <color indexed="81"/>
      <name val="B Titr"/>
      <charset val="178"/>
    </font>
    <font>
      <b/>
      <sz val="11"/>
      <color indexed="81"/>
      <name val="B Titr"/>
      <charset val="178"/>
    </font>
    <font>
      <sz val="10"/>
      <color theme="4" tint="0.79998168889431442"/>
      <name val="IranNastaliq"/>
      <family val="1"/>
    </font>
    <font>
      <sz val="10"/>
      <color theme="4" tint="0.79998168889431442"/>
      <name val="Calibri"/>
      <family val="2"/>
      <charset val="178"/>
      <scheme val="minor"/>
    </font>
    <font>
      <sz val="10"/>
      <color theme="4" tint="0.79998168889431442"/>
      <name val="B Titr"/>
      <charset val="178"/>
    </font>
    <font>
      <sz val="9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Calibri"/>
      <family val="2"/>
      <charset val="178"/>
      <scheme val="minor"/>
    </font>
    <font>
      <u/>
      <sz val="11"/>
      <color theme="0"/>
      <name val="Arial"/>
      <family val="2"/>
      <charset val="178"/>
    </font>
    <font>
      <sz val="7"/>
      <color theme="1"/>
      <name val="IranNastaliq"/>
      <family val="1"/>
    </font>
    <font>
      <sz val="20"/>
      <color theme="1"/>
      <name val="B Nazanin"/>
      <charset val="178"/>
    </font>
    <font>
      <sz val="9"/>
      <color theme="1"/>
      <name val="IranNastaliq"/>
      <family val="1"/>
    </font>
    <font>
      <b/>
      <sz val="18"/>
      <color theme="1"/>
      <name val="B Nazanin"/>
      <charset val="178"/>
    </font>
    <font>
      <sz val="16"/>
      <color theme="1"/>
      <name val="2  Badr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7B854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9" fillId="0" borderId="0"/>
    <xf numFmtId="0" fontId="20" fillId="0" borderId="0"/>
    <xf numFmtId="164" fontId="1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565">
    <xf numFmtId="0" fontId="0" fillId="0" borderId="0" xfId="0"/>
    <xf numFmtId="0" fontId="2" fillId="3" borderId="0" xfId="0" applyFont="1" applyFill="1" applyAlignment="1" applyProtection="1">
      <alignment vertical="top" shrinkToFit="1"/>
    </xf>
    <xf numFmtId="0" fontId="0" fillId="0" borderId="0" xfId="0" applyAlignment="1" applyProtection="1">
      <alignment shrinkToFit="1"/>
    </xf>
    <xf numFmtId="0" fontId="5" fillId="0" borderId="0" xfId="0" applyFont="1" applyAlignment="1" applyProtection="1">
      <alignment vertical="top" shrinkToFit="1"/>
    </xf>
    <xf numFmtId="0" fontId="6" fillId="0" borderId="0" xfId="0" applyNumberFormat="1" applyFont="1" applyAlignment="1" applyProtection="1">
      <alignment vertical="center" shrinkToFit="1"/>
    </xf>
    <xf numFmtId="0" fontId="7" fillId="0" borderId="0" xfId="0" applyNumberFormat="1" applyFont="1" applyAlignment="1" applyProtection="1">
      <alignment vertical="center" shrinkToFit="1"/>
    </xf>
    <xf numFmtId="0" fontId="8" fillId="0" borderId="10" xfId="0" applyNumberFormat="1" applyFont="1" applyBorder="1" applyAlignment="1" applyProtection="1">
      <alignment horizontal="right" vertical="center" shrinkToFit="1"/>
    </xf>
    <xf numFmtId="0" fontId="6" fillId="0" borderId="10" xfId="0" applyNumberFormat="1" applyFont="1" applyBorder="1" applyAlignment="1" applyProtection="1">
      <alignment horizontal="left" vertical="center" shrinkToFit="1"/>
    </xf>
    <xf numFmtId="0" fontId="7" fillId="0" borderId="0" xfId="0" applyFont="1" applyAlignment="1" applyProtection="1">
      <alignment shrinkToFit="1"/>
    </xf>
    <xf numFmtId="0" fontId="6" fillId="2" borderId="1" xfId="0" applyFont="1" applyFill="1" applyBorder="1" applyAlignment="1" applyProtection="1">
      <alignment horizontal="center" vertical="top" shrinkToFit="1"/>
    </xf>
    <xf numFmtId="0" fontId="12" fillId="0" borderId="0" xfId="0" applyFont="1" applyAlignment="1" applyProtection="1">
      <alignment shrinkToFit="1"/>
    </xf>
    <xf numFmtId="0" fontId="13" fillId="0" borderId="0" xfId="0" applyFont="1" applyAlignment="1" applyProtection="1">
      <alignment vertical="top" shrinkToFit="1"/>
    </xf>
    <xf numFmtId="0" fontId="0" fillId="0" borderId="0" xfId="0" applyFont="1" applyAlignment="1" applyProtection="1">
      <alignment shrinkToFit="1"/>
    </xf>
    <xf numFmtId="0" fontId="1" fillId="0" borderId="12" xfId="0" applyFont="1" applyBorder="1" applyAlignment="1" applyProtection="1">
      <alignment horizontal="center" vertical="center" shrinkToFit="1"/>
    </xf>
    <xf numFmtId="0" fontId="0" fillId="0" borderId="0" xfId="0" applyAlignment="1" applyProtection="1">
      <alignment vertical="top" shrinkToFit="1"/>
    </xf>
    <xf numFmtId="0" fontId="10" fillId="0" borderId="10" xfId="0" applyNumberFormat="1" applyFont="1" applyBorder="1" applyAlignment="1" applyProtection="1">
      <alignment horizontal="right" vertical="center" shrinkToFit="1"/>
    </xf>
    <xf numFmtId="3" fontId="15" fillId="2" borderId="8" xfId="0" applyNumberFormat="1" applyFont="1" applyFill="1" applyBorder="1" applyAlignment="1" applyProtection="1">
      <alignment horizontal="center" vertical="center" shrinkToFit="1"/>
    </xf>
    <xf numFmtId="3" fontId="8" fillId="2" borderId="3" xfId="0" applyNumberFormat="1" applyFont="1" applyFill="1" applyBorder="1" applyAlignment="1" applyProtection="1">
      <alignment horizontal="center" vertical="center" shrinkToFit="1"/>
    </xf>
    <xf numFmtId="3" fontId="8" fillId="2" borderId="57" xfId="0" applyNumberFormat="1" applyFont="1" applyFill="1" applyBorder="1" applyAlignment="1" applyProtection="1">
      <alignment horizontal="center" vertical="center" shrinkToFit="1"/>
    </xf>
    <xf numFmtId="0" fontId="0" fillId="0" borderId="0" xfId="0" applyProtection="1"/>
    <xf numFmtId="3" fontId="8" fillId="2" borderId="5" xfId="0" applyNumberFormat="1" applyFont="1" applyFill="1" applyBorder="1" applyAlignment="1" applyProtection="1">
      <alignment horizontal="center" vertical="center" shrinkToFit="1"/>
    </xf>
    <xf numFmtId="3" fontId="8" fillId="2" borderId="58" xfId="0" applyNumberFormat="1" applyFont="1" applyFill="1" applyBorder="1" applyAlignment="1" applyProtection="1">
      <alignment horizontal="center" vertical="center" shrinkToFit="1"/>
    </xf>
    <xf numFmtId="0" fontId="7" fillId="0" borderId="10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vertical="center" shrinkToFit="1"/>
    </xf>
    <xf numFmtId="3" fontId="0" fillId="0" borderId="0" xfId="0" applyNumberFormat="1" applyAlignment="1" applyProtection="1">
      <alignment vertical="center" shrinkToFit="1"/>
    </xf>
    <xf numFmtId="49" fontId="11" fillId="0" borderId="0" xfId="0" applyNumberFormat="1" applyFont="1" applyBorder="1" applyAlignment="1" applyProtection="1">
      <alignment horizontal="right" vertical="center" shrinkToFit="1"/>
    </xf>
    <xf numFmtId="0" fontId="12" fillId="0" borderId="0" xfId="0" applyFont="1" applyAlignment="1" applyProtection="1">
      <alignment vertical="center" shrinkToFit="1"/>
    </xf>
    <xf numFmtId="3" fontId="8" fillId="2" borderId="43" xfId="0" applyNumberFormat="1" applyFont="1" applyFill="1" applyBorder="1" applyAlignment="1" applyProtection="1">
      <alignment horizontal="center" vertical="center" shrinkToFit="1"/>
    </xf>
    <xf numFmtId="0" fontId="6" fillId="2" borderId="29" xfId="0" applyFont="1" applyFill="1" applyBorder="1" applyAlignment="1" applyProtection="1">
      <alignment horizontal="center" vertical="center" shrinkToFit="1"/>
    </xf>
    <xf numFmtId="49" fontId="11" fillId="0" borderId="0" xfId="0" applyNumberFormat="1" applyFont="1" applyBorder="1" applyAlignment="1" applyProtection="1">
      <alignment vertical="center" shrinkToFit="1"/>
    </xf>
    <xf numFmtId="3" fontId="8" fillId="2" borderId="37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Border="1" applyAlignment="1" applyProtection="1">
      <alignment horizontal="center" vertical="center" shrinkToFit="1"/>
    </xf>
    <xf numFmtId="0" fontId="5" fillId="0" borderId="0" xfId="0" applyNumberFormat="1" applyFont="1" applyAlignment="1" applyProtection="1">
      <alignment vertical="center" shrinkToFit="1"/>
    </xf>
    <xf numFmtId="0" fontId="16" fillId="3" borderId="0" xfId="0" applyFont="1" applyFill="1" applyAlignment="1" applyProtection="1">
      <alignment vertical="top" shrinkToFit="1"/>
    </xf>
    <xf numFmtId="3" fontId="15" fillId="2" borderId="33" xfId="0" applyNumberFormat="1" applyFont="1" applyFill="1" applyBorder="1" applyAlignment="1" applyProtection="1">
      <alignment horizontal="center" vertical="center" shrinkToFit="1"/>
    </xf>
    <xf numFmtId="3" fontId="15" fillId="2" borderId="48" xfId="0" applyNumberFormat="1" applyFont="1" applyFill="1" applyBorder="1" applyAlignment="1" applyProtection="1">
      <alignment horizontal="center" vertical="center" shrinkToFit="1"/>
    </xf>
    <xf numFmtId="3" fontId="15" fillId="2" borderId="2" xfId="0" applyNumberFormat="1" applyFont="1" applyFill="1" applyBorder="1" applyAlignment="1" applyProtection="1">
      <alignment horizontal="center" vertical="center" shrinkToFit="1"/>
    </xf>
    <xf numFmtId="3" fontId="15" fillId="2" borderId="71" xfId="0" applyNumberFormat="1" applyFont="1" applyFill="1" applyBorder="1" applyAlignment="1" applyProtection="1">
      <alignment horizontal="center" vertical="center" shrinkToFit="1"/>
    </xf>
    <xf numFmtId="3" fontId="15" fillId="2" borderId="26" xfId="0" applyNumberFormat="1" applyFont="1" applyFill="1" applyBorder="1" applyAlignment="1" applyProtection="1">
      <alignment horizontal="center" vertical="center" shrinkToFit="1"/>
    </xf>
    <xf numFmtId="3" fontId="15" fillId="2" borderId="1" xfId="0" applyNumberFormat="1" applyFont="1" applyFill="1" applyBorder="1" applyAlignment="1" applyProtection="1">
      <alignment horizontal="center" vertical="center" shrinkToFit="1"/>
    </xf>
    <xf numFmtId="3" fontId="15" fillId="2" borderId="56" xfId="0" applyNumberFormat="1" applyFont="1" applyFill="1" applyBorder="1" applyAlignment="1" applyProtection="1">
      <alignment horizontal="center" vertical="center" shrinkToFit="1"/>
    </xf>
    <xf numFmtId="0" fontId="23" fillId="0" borderId="0" xfId="0" applyFont="1" applyAlignment="1" applyProtection="1">
      <alignment shrinkToFit="1"/>
    </xf>
    <xf numFmtId="0" fontId="25" fillId="0" borderId="0" xfId="0" applyFont="1" applyAlignment="1" applyProtection="1">
      <alignment vertical="center" shrinkToFit="1"/>
    </xf>
    <xf numFmtId="0" fontId="25" fillId="0" borderId="0" xfId="0" applyFont="1" applyAlignment="1" applyProtection="1">
      <alignment shrinkToFit="1"/>
    </xf>
    <xf numFmtId="0" fontId="25" fillId="0" borderId="0" xfId="0" applyFont="1" applyAlignment="1" applyProtection="1">
      <alignment vertical="top" shrinkToFit="1"/>
    </xf>
    <xf numFmtId="0" fontId="25" fillId="0" borderId="0" xfId="0" applyNumberFormat="1" applyFont="1" applyAlignment="1" applyProtection="1">
      <alignment vertical="center" shrinkToFit="1"/>
    </xf>
    <xf numFmtId="0" fontId="27" fillId="0" borderId="0" xfId="0" applyFont="1" applyAlignment="1" applyProtection="1">
      <alignment vertical="center" shrinkToFit="1"/>
    </xf>
    <xf numFmtId="0" fontId="7" fillId="0" borderId="0" xfId="0" applyFont="1" applyBorder="1" applyAlignment="1" applyProtection="1">
      <alignment shrinkToFit="1"/>
    </xf>
    <xf numFmtId="3" fontId="15" fillId="4" borderId="62" xfId="0" applyNumberFormat="1" applyFont="1" applyFill="1" applyBorder="1" applyAlignment="1" applyProtection="1">
      <alignment horizontal="center" vertical="center" shrinkToFit="1"/>
    </xf>
    <xf numFmtId="3" fontId="15" fillId="2" borderId="25" xfId="0" applyNumberFormat="1" applyFont="1" applyFill="1" applyBorder="1" applyAlignment="1" applyProtection="1">
      <alignment horizontal="center" vertical="center" shrinkToFit="1"/>
    </xf>
    <xf numFmtId="3" fontId="8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" xfId="0" applyNumberFormat="1" applyFont="1" applyFill="1" applyBorder="1" applyAlignment="1" applyProtection="1">
      <alignment horizontal="center" vertical="center" shrinkToFit="1"/>
      <protection locked="0"/>
    </xf>
    <xf numFmtId="0" fontId="8" fillId="5" borderId="1" xfId="0" applyFont="1" applyFill="1" applyBorder="1" applyAlignment="1" applyProtection="1">
      <alignment horizontal="center" vertical="center" shrinkToFit="1"/>
      <protection locked="0"/>
    </xf>
    <xf numFmtId="3" fontId="8" fillId="0" borderId="3" xfId="0" applyNumberFormat="1" applyFont="1" applyFill="1" applyBorder="1" applyAlignment="1" applyProtection="1">
      <alignment horizontal="center" vertical="center" shrinkToFit="1"/>
    </xf>
    <xf numFmtId="3" fontId="8" fillId="0" borderId="4" xfId="0" applyNumberFormat="1" applyFont="1" applyFill="1" applyBorder="1" applyAlignment="1" applyProtection="1">
      <alignment horizontal="center" vertical="center" shrinkToFit="1"/>
    </xf>
    <xf numFmtId="3" fontId="15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22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" xfId="0" applyNumberFormat="1" applyFont="1" applyFill="1" applyBorder="1" applyAlignment="1" applyProtection="1">
      <alignment horizontal="center" vertical="center" shrinkToFit="1"/>
      <protection locked="0"/>
    </xf>
    <xf numFmtId="3" fontId="28" fillId="2" borderId="4" xfId="0" applyNumberFormat="1" applyFont="1" applyFill="1" applyBorder="1" applyAlignment="1" applyProtection="1">
      <alignment horizontal="center" vertical="center" shrinkToFit="1"/>
    </xf>
    <xf numFmtId="3" fontId="28" fillId="2" borderId="3" xfId="0" applyNumberFormat="1" applyFont="1" applyFill="1" applyBorder="1" applyAlignment="1" applyProtection="1">
      <alignment horizontal="center" vertical="center" shrinkToFit="1"/>
    </xf>
    <xf numFmtId="3" fontId="28" fillId="2" borderId="27" xfId="0" applyNumberFormat="1" applyFont="1" applyFill="1" applyBorder="1" applyAlignment="1" applyProtection="1">
      <alignment horizontal="center" vertical="center" shrinkToFit="1"/>
    </xf>
    <xf numFmtId="1" fontId="15" fillId="0" borderId="21" xfId="0" applyNumberFormat="1" applyFont="1" applyFill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horizontal="right" vertical="center" shrinkToFit="1"/>
    </xf>
    <xf numFmtId="0" fontId="5" fillId="0" borderId="0" xfId="0" applyFont="1" applyAlignment="1" applyProtection="1">
      <alignment shrinkToFit="1"/>
    </xf>
    <xf numFmtId="0" fontId="5" fillId="0" borderId="30" xfId="0" applyFont="1" applyBorder="1" applyAlignment="1" applyProtection="1">
      <alignment shrinkToFit="1"/>
    </xf>
    <xf numFmtId="3" fontId="15" fillId="2" borderId="65" xfId="0" applyNumberFormat="1" applyFont="1" applyFill="1" applyBorder="1" applyAlignment="1" applyProtection="1">
      <alignment horizontal="center" vertical="center" shrinkToFit="1"/>
    </xf>
    <xf numFmtId="0" fontId="26" fillId="0" borderId="0" xfId="0" applyNumberFormat="1" applyFont="1" applyAlignment="1" applyProtection="1">
      <alignment vertical="center" shrinkToFit="1"/>
    </xf>
    <xf numFmtId="0" fontId="26" fillId="0" borderId="0" xfId="0" applyFont="1" applyAlignment="1" applyProtection="1">
      <alignment shrinkToFit="1"/>
    </xf>
    <xf numFmtId="0" fontId="26" fillId="0" borderId="0" xfId="0" applyFont="1" applyAlignment="1" applyProtection="1">
      <alignment horizontal="right" shrinkToFit="1"/>
    </xf>
    <xf numFmtId="0" fontId="33" fillId="0" borderId="0" xfId="0" applyFont="1" applyAlignment="1" applyProtection="1">
      <alignment vertical="top" shrinkToFit="1"/>
    </xf>
    <xf numFmtId="0" fontId="25" fillId="0" borderId="0" xfId="0" applyNumberFormat="1" applyFont="1" applyAlignment="1" applyProtection="1">
      <alignment vertical="top" shrinkToFit="1"/>
    </xf>
    <xf numFmtId="0" fontId="8" fillId="0" borderId="10" xfId="0" applyNumberFormat="1" applyFont="1" applyBorder="1" applyAlignment="1" applyProtection="1">
      <alignment horizontal="right" vertical="center" shrinkToFit="1"/>
    </xf>
    <xf numFmtId="3" fontId="15" fillId="5" borderId="6" xfId="0" applyNumberFormat="1" applyFont="1" applyFill="1" applyBorder="1" applyAlignment="1" applyProtection="1">
      <alignment horizontal="center" vertical="center" shrinkToFit="1"/>
      <protection locked="0"/>
    </xf>
    <xf numFmtId="1" fontId="15" fillId="0" borderId="44" xfId="0" applyNumberFormat="1" applyFont="1" applyFill="1" applyBorder="1" applyAlignment="1" applyProtection="1">
      <alignment horizontal="center" vertical="center" shrinkToFit="1"/>
    </xf>
    <xf numFmtId="3" fontId="8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 applyProtection="1">
      <alignment horizontal="right" vertical="center" shrinkToFit="1"/>
    </xf>
    <xf numFmtId="3" fontId="15" fillId="2" borderId="64" xfId="0" applyNumberFormat="1" applyFont="1" applyFill="1" applyBorder="1" applyAlignment="1" applyProtection="1">
      <alignment horizontal="center" vertical="center" shrinkToFit="1"/>
    </xf>
    <xf numFmtId="0" fontId="15" fillId="0" borderId="0" xfId="0" applyFont="1" applyAlignment="1" applyProtection="1">
      <alignment horizontal="right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30" xfId="0" applyFont="1" applyBorder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25" fillId="0" borderId="0" xfId="0" applyFont="1" applyBorder="1" applyAlignment="1" applyProtection="1">
      <alignment shrinkToFit="1"/>
    </xf>
    <xf numFmtId="0" fontId="34" fillId="0" borderId="0" xfId="0" applyFont="1" applyAlignment="1" applyProtection="1">
      <alignment vertical="top" shrinkToFit="1"/>
    </xf>
    <xf numFmtId="0" fontId="4" fillId="0" borderId="0" xfId="0" applyNumberFormat="1" applyFont="1" applyAlignment="1" applyProtection="1">
      <alignment vertical="top" shrinkToFit="1"/>
    </xf>
    <xf numFmtId="0" fontId="4" fillId="0" borderId="0" xfId="0" applyNumberFormat="1" applyFont="1" applyAlignment="1" applyProtection="1">
      <alignment horizontal="right" vertical="top" shrinkToFit="1"/>
    </xf>
    <xf numFmtId="0" fontId="4" fillId="0" borderId="0" xfId="0" applyNumberFormat="1" applyFont="1" applyBorder="1" applyAlignment="1" applyProtection="1">
      <alignment vertical="top" shrinkToFit="1"/>
    </xf>
    <xf numFmtId="0" fontId="5" fillId="0" borderId="0" xfId="0" applyNumberFormat="1" applyFont="1" applyAlignment="1" applyProtection="1">
      <alignment vertical="top" shrinkToFit="1"/>
    </xf>
    <xf numFmtId="0" fontId="4" fillId="0" borderId="50" xfId="0" applyFont="1" applyBorder="1" applyAlignment="1" applyProtection="1">
      <alignment horizontal="center" vertical="top" shrinkToFit="1"/>
    </xf>
    <xf numFmtId="0" fontId="4" fillId="0" borderId="59" xfId="0" applyFont="1" applyBorder="1" applyAlignment="1" applyProtection="1">
      <alignment horizontal="center" vertical="top" shrinkToFit="1"/>
    </xf>
    <xf numFmtId="0" fontId="4" fillId="0" borderId="59" xfId="0" applyFont="1" applyBorder="1" applyAlignment="1" applyProtection="1">
      <alignment horizontal="center" vertical="center" shrinkToFit="1"/>
    </xf>
    <xf numFmtId="0" fontId="4" fillId="0" borderId="60" xfId="0" applyFont="1" applyBorder="1" applyAlignment="1" applyProtection="1">
      <alignment horizontal="center" vertical="center" shrinkToFit="1"/>
    </xf>
    <xf numFmtId="3" fontId="15" fillId="0" borderId="22" xfId="0" applyNumberFormat="1" applyFont="1" applyBorder="1" applyAlignment="1" applyProtection="1">
      <alignment horizontal="center" vertical="center" shrinkToFit="1"/>
    </xf>
    <xf numFmtId="3" fontId="15" fillId="5" borderId="35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0" xfId="0" applyNumberFormat="1" applyFont="1" applyFill="1" applyBorder="1" applyAlignment="1" applyProtection="1">
      <alignment horizontal="center" vertical="center" shrinkToFit="1"/>
    </xf>
    <xf numFmtId="3" fontId="15" fillId="5" borderId="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31" xfId="0" applyNumberFormat="1" applyFont="1" applyFill="1" applyBorder="1" applyAlignment="1" applyProtection="1">
      <alignment horizontal="center" vertical="center" shrinkToFit="1"/>
      <protection locked="0"/>
    </xf>
    <xf numFmtId="1" fontId="15" fillId="5" borderId="2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33" xfId="0" applyNumberFormat="1" applyFont="1" applyFill="1" applyBorder="1" applyAlignment="1" applyProtection="1">
      <alignment horizontal="center" vertical="center" shrinkToFit="1"/>
      <protection locked="0"/>
    </xf>
    <xf numFmtId="3" fontId="15" fillId="0" borderId="55" xfId="0" applyNumberFormat="1" applyFont="1" applyBorder="1" applyAlignment="1" applyProtection="1">
      <alignment horizontal="center" vertical="center" shrinkToFit="1"/>
    </xf>
    <xf numFmtId="3" fontId="15" fillId="5" borderId="48" xfId="0" applyNumberFormat="1" applyFont="1" applyFill="1" applyBorder="1" applyAlignment="1" applyProtection="1">
      <alignment horizontal="center" vertical="center" shrinkToFit="1"/>
      <protection locked="0"/>
    </xf>
    <xf numFmtId="0" fontId="5" fillId="2" borderId="0" xfId="0" applyFont="1" applyFill="1" applyAlignment="1" applyProtection="1">
      <alignment shrinkToFit="1"/>
    </xf>
    <xf numFmtId="0" fontId="25" fillId="2" borderId="0" xfId="0" applyFont="1" applyFill="1" applyAlignment="1" applyProtection="1">
      <alignment shrinkToFit="1"/>
    </xf>
    <xf numFmtId="0" fontId="4" fillId="0" borderId="50" xfId="0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horizontal="center" vertical="center" shrinkToFit="1"/>
    </xf>
    <xf numFmtId="3" fontId="15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vertical="center" shrinkToFit="1"/>
    </xf>
    <xf numFmtId="0" fontId="4" fillId="0" borderId="0" xfId="0" applyNumberFormat="1" applyFont="1" applyAlignment="1" applyProtection="1">
      <alignment vertical="center" shrinkToFit="1"/>
    </xf>
    <xf numFmtId="3" fontId="15" fillId="2" borderId="22" xfId="0" applyNumberFormat="1" applyFont="1" applyFill="1" applyBorder="1" applyAlignment="1" applyProtection="1">
      <alignment horizontal="center" vertical="center" shrinkToFit="1"/>
    </xf>
    <xf numFmtId="3" fontId="15" fillId="0" borderId="3" xfId="0" applyNumberFormat="1" applyFont="1" applyFill="1" applyBorder="1" applyAlignment="1" applyProtection="1">
      <alignment horizontal="center" vertical="center" shrinkToFit="1"/>
    </xf>
    <xf numFmtId="3" fontId="15" fillId="0" borderId="56" xfId="0" applyNumberFormat="1" applyFont="1" applyFill="1" applyBorder="1" applyAlignment="1" applyProtection="1">
      <alignment horizontal="center" vertical="center" shrinkToFit="1"/>
    </xf>
    <xf numFmtId="0" fontId="4" fillId="0" borderId="10" xfId="0" applyNumberFormat="1" applyFont="1" applyBorder="1" applyAlignment="1" applyProtection="1">
      <alignment vertical="center" shrinkToFit="1"/>
    </xf>
    <xf numFmtId="0" fontId="4" fillId="0" borderId="20" xfId="0" applyFont="1" applyBorder="1" applyAlignment="1" applyProtection="1">
      <alignment horizontal="center" vertical="center" shrinkToFit="1"/>
    </xf>
    <xf numFmtId="0" fontId="4" fillId="0" borderId="70" xfId="0" applyFont="1" applyBorder="1" applyAlignment="1" applyProtection="1">
      <alignment horizontal="center" vertical="center" shrinkToFit="1"/>
    </xf>
    <xf numFmtId="0" fontId="4" fillId="0" borderId="10" xfId="0" applyFont="1" applyBorder="1" applyAlignment="1" applyProtection="1">
      <alignment horizontal="left" vertical="top" shrinkToFit="1"/>
    </xf>
    <xf numFmtId="0" fontId="5" fillId="0" borderId="0" xfId="0" applyFont="1" applyBorder="1" applyAlignment="1" applyProtection="1">
      <alignment shrinkToFit="1"/>
    </xf>
    <xf numFmtId="0" fontId="4" fillId="0" borderId="11" xfId="0" applyFont="1" applyBorder="1" applyAlignment="1" applyProtection="1">
      <alignment horizontal="right" vertical="top" shrinkToFit="1"/>
    </xf>
    <xf numFmtId="0" fontId="15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vertical="center" shrinkToFit="1"/>
    </xf>
    <xf numFmtId="0" fontId="15" fillId="0" borderId="10" xfId="0" applyNumberFormat="1" applyFont="1" applyBorder="1" applyAlignment="1" applyProtection="1">
      <alignment horizontal="right" vertical="top" shrinkToFit="1"/>
    </xf>
    <xf numFmtId="0" fontId="4" fillId="0" borderId="10" xfId="0" applyNumberFormat="1" applyFont="1" applyBorder="1" applyAlignment="1" applyProtection="1">
      <alignment horizontal="center" vertical="top" shrinkToFit="1"/>
    </xf>
    <xf numFmtId="3" fontId="15" fillId="0" borderId="22" xfId="0" applyNumberFormat="1" applyFont="1" applyFill="1" applyBorder="1" applyAlignment="1" applyProtection="1">
      <alignment horizontal="center" vertical="center" shrinkToFit="1"/>
    </xf>
    <xf numFmtId="0" fontId="4" fillId="2" borderId="29" xfId="0" applyFont="1" applyFill="1" applyBorder="1" applyAlignment="1" applyProtection="1">
      <alignment horizontal="center" vertical="center" shrinkToFit="1"/>
    </xf>
    <xf numFmtId="0" fontId="4" fillId="0" borderId="23" xfId="0" applyFont="1" applyBorder="1" applyAlignment="1" applyProtection="1">
      <alignment horizontal="center" vertical="top" shrinkToFit="1"/>
    </xf>
    <xf numFmtId="0" fontId="4" fillId="0" borderId="21" xfId="0" applyFont="1" applyBorder="1" applyAlignment="1" applyProtection="1">
      <alignment horizontal="center" vertical="top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right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15" fillId="2" borderId="36" xfId="0" applyNumberFormat="1" applyFont="1" applyFill="1" applyBorder="1" applyAlignment="1" applyProtection="1">
      <alignment horizontal="center" vertical="center" shrinkToFit="1"/>
    </xf>
    <xf numFmtId="0" fontId="15" fillId="2" borderId="21" xfId="0" applyNumberFormat="1" applyFont="1" applyFill="1" applyBorder="1" applyAlignment="1" applyProtection="1">
      <alignment horizontal="center" vertical="center" shrinkToFit="1"/>
    </xf>
    <xf numFmtId="0" fontId="15" fillId="2" borderId="46" xfId="0" applyNumberFormat="1" applyFont="1" applyFill="1" applyBorder="1" applyAlignment="1" applyProtection="1">
      <alignment horizontal="center" vertical="center" shrinkToFit="1"/>
    </xf>
    <xf numFmtId="0" fontId="4" fillId="0" borderId="47" xfId="0" applyFont="1" applyBorder="1" applyAlignment="1" applyProtection="1">
      <alignment horizontal="center" vertical="top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4" fillId="0" borderId="36" xfId="0" applyFont="1" applyBorder="1" applyAlignment="1" applyProtection="1">
      <alignment horizontal="center" vertical="top" shrinkToFit="1"/>
    </xf>
    <xf numFmtId="0" fontId="5" fillId="0" borderId="0" xfId="0" applyFont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vertical="top" shrinkToFit="1"/>
    </xf>
    <xf numFmtId="0" fontId="5" fillId="0" borderId="0" xfId="0" applyFont="1" applyBorder="1" applyAlignment="1" applyProtection="1">
      <alignment horizontal="center" shrinkToFit="1"/>
    </xf>
    <xf numFmtId="3" fontId="15" fillId="0" borderId="72" xfId="0" applyNumberFormat="1" applyFont="1" applyFill="1" applyBorder="1" applyAlignment="1" applyProtection="1">
      <alignment horizontal="center" vertical="center" shrinkToFit="1"/>
    </xf>
    <xf numFmtId="3" fontId="15" fillId="0" borderId="1" xfId="0" applyNumberFormat="1" applyFont="1" applyFill="1" applyBorder="1" applyAlignment="1" applyProtection="1">
      <alignment horizontal="center" vertical="center" shrinkToFit="1"/>
    </xf>
    <xf numFmtId="0" fontId="14" fillId="5" borderId="10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 applyProtection="1">
      <alignment horizontal="right" vertical="center" shrinkToFit="1"/>
    </xf>
    <xf numFmtId="0" fontId="4" fillId="0" borderId="3" xfId="0" applyFont="1" applyBorder="1" applyAlignment="1" applyProtection="1">
      <alignment horizontal="right" vertical="center" shrinkToFit="1"/>
    </xf>
    <xf numFmtId="0" fontId="4" fillId="0" borderId="5" xfId="0" applyFont="1" applyBorder="1" applyAlignment="1" applyProtection="1">
      <alignment horizontal="right" vertical="center" shrinkToFit="1"/>
    </xf>
    <xf numFmtId="0" fontId="4" fillId="0" borderId="58" xfId="0" applyFont="1" applyBorder="1" applyAlignment="1" applyProtection="1">
      <alignment horizontal="right" vertical="center" shrinkToFit="1"/>
    </xf>
    <xf numFmtId="0" fontId="4" fillId="0" borderId="57" xfId="0" applyFont="1" applyBorder="1" applyAlignment="1" applyProtection="1">
      <alignment horizontal="right" vertical="center" shrinkToFit="1"/>
    </xf>
    <xf numFmtId="0" fontId="5" fillId="0" borderId="30" xfId="0" applyFont="1" applyBorder="1" applyAlignment="1" applyProtection="1">
      <alignment vertical="top" shrinkToFit="1"/>
    </xf>
    <xf numFmtId="0" fontId="14" fillId="0" borderId="10" xfId="0" applyNumberFormat="1" applyFont="1" applyBorder="1" applyAlignment="1" applyProtection="1">
      <alignment horizontal="center" vertical="center" shrinkToFit="1"/>
    </xf>
    <xf numFmtId="0" fontId="15" fillId="5" borderId="10" xfId="0" applyNumberFormat="1" applyFont="1" applyFill="1" applyBorder="1" applyAlignment="1" applyProtection="1">
      <alignment horizontal="right" vertical="center" shrinkToFit="1"/>
      <protection locked="0"/>
    </xf>
    <xf numFmtId="0" fontId="14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Font="1" applyProtection="1"/>
    <xf numFmtId="3" fontId="15" fillId="0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right" vertical="center" shrinkToFit="1"/>
    </xf>
    <xf numFmtId="3" fontId="15" fillId="5" borderId="6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8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Font="1" applyBorder="1" applyAlignment="1" applyProtection="1">
      <alignment horizontal="left" vertical="top" shrinkToFit="1"/>
    </xf>
    <xf numFmtId="3" fontId="15" fillId="2" borderId="55" xfId="0" applyNumberFormat="1" applyFont="1" applyFill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36" fillId="0" borderId="0" xfId="0" applyFont="1" applyAlignment="1" applyProtection="1">
      <alignment vertical="top" shrinkToFit="1"/>
    </xf>
    <xf numFmtId="0" fontId="30" fillId="0" borderId="0" xfId="0" applyNumberFormat="1" applyFont="1" applyAlignment="1" applyProtection="1">
      <alignment vertical="center" shrinkToFit="1"/>
    </xf>
    <xf numFmtId="0" fontId="36" fillId="0" borderId="0" xfId="0" applyNumberFormat="1" applyFont="1" applyAlignment="1" applyProtection="1">
      <alignment vertical="center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28" fillId="0" borderId="10" xfId="0" applyNumberFormat="1" applyFont="1" applyBorder="1" applyAlignment="1" applyProtection="1">
      <alignment horizontal="right" vertical="center" shrinkToFit="1"/>
    </xf>
    <xf numFmtId="0" fontId="30" fillId="0" borderId="10" xfId="0" applyNumberFormat="1" applyFont="1" applyBorder="1" applyAlignment="1" applyProtection="1">
      <alignment horizontal="left" vertical="center" shrinkToFit="1"/>
    </xf>
    <xf numFmtId="0" fontId="37" fillId="0" borderId="10" xfId="0" applyNumberFormat="1" applyFont="1" applyBorder="1" applyAlignment="1" applyProtection="1">
      <alignment horizontal="right" vertical="top" shrinkToFit="1"/>
    </xf>
    <xf numFmtId="0" fontId="36" fillId="0" borderId="0" xfId="0" applyFont="1" applyAlignment="1" applyProtection="1">
      <alignment vertical="center" shrinkToFit="1"/>
    </xf>
    <xf numFmtId="0" fontId="4" fillId="0" borderId="0" xfId="0" applyFont="1" applyAlignment="1" applyProtection="1">
      <alignment horizontal="right" shrinkToFit="1"/>
    </xf>
    <xf numFmtId="0" fontId="15" fillId="0" borderId="10" xfId="0" applyNumberFormat="1" applyFont="1" applyBorder="1" applyAlignment="1" applyProtection="1">
      <alignment vertical="center" shrinkToFit="1"/>
    </xf>
    <xf numFmtId="3" fontId="15" fillId="2" borderId="31" xfId="0" applyNumberFormat="1" applyFont="1" applyFill="1" applyBorder="1" applyAlignment="1" applyProtection="1">
      <alignment horizontal="center" vertical="center" shrinkToFit="1"/>
    </xf>
    <xf numFmtId="3" fontId="15" fillId="2" borderId="49" xfId="0" applyNumberFormat="1" applyFont="1" applyFill="1" applyBorder="1" applyAlignment="1" applyProtection="1">
      <alignment horizontal="center" vertical="center" shrinkToFit="1"/>
    </xf>
    <xf numFmtId="0" fontId="4" fillId="2" borderId="44" xfId="0" applyFont="1" applyFill="1" applyBorder="1" applyAlignment="1" applyProtection="1">
      <alignment horizontal="center" vertical="top" shrinkToFit="1"/>
    </xf>
    <xf numFmtId="3" fontId="15" fillId="2" borderId="27" xfId="0" applyNumberFormat="1" applyFont="1" applyFill="1" applyBorder="1" applyAlignment="1" applyProtection="1">
      <alignment horizontal="center" vertical="center" shrinkToFit="1"/>
    </xf>
    <xf numFmtId="49" fontId="15" fillId="0" borderId="10" xfId="0" applyNumberFormat="1" applyFont="1" applyBorder="1" applyAlignment="1" applyProtection="1">
      <alignment horizontal="right" vertical="center" shrinkToFit="1"/>
    </xf>
    <xf numFmtId="3" fontId="15" fillId="2" borderId="43" xfId="0" applyNumberFormat="1" applyFont="1" applyFill="1" applyBorder="1" applyAlignment="1" applyProtection="1">
      <alignment horizontal="center" vertical="center" shrinkToFit="1"/>
    </xf>
    <xf numFmtId="0" fontId="38" fillId="3" borderId="0" xfId="0" applyFont="1" applyFill="1" applyAlignment="1" applyProtection="1">
      <alignment vertical="top" shrinkToFit="1"/>
    </xf>
    <xf numFmtId="0" fontId="39" fillId="0" borderId="0" xfId="0" applyNumberFormat="1" applyFont="1" applyAlignment="1" applyProtection="1">
      <alignment vertical="center" shrinkToFit="1"/>
    </xf>
    <xf numFmtId="0" fontId="28" fillId="0" borderId="10" xfId="0" applyNumberFormat="1" applyFont="1" applyBorder="1" applyAlignment="1" applyProtection="1">
      <alignment vertical="center" shrinkToFit="1"/>
    </xf>
    <xf numFmtId="49" fontId="30" fillId="0" borderId="0" xfId="0" applyNumberFormat="1" applyFont="1" applyBorder="1" applyAlignment="1" applyProtection="1">
      <alignment horizontal="right" vertical="center" shrinkToFit="1"/>
    </xf>
    <xf numFmtId="0" fontId="30" fillId="0" borderId="0" xfId="0" applyFont="1" applyBorder="1" applyAlignment="1" applyProtection="1">
      <alignment horizontal="left" vertical="center" shrinkToFit="1"/>
    </xf>
    <xf numFmtId="49" fontId="30" fillId="0" borderId="0" xfId="0" applyNumberFormat="1" applyFont="1" applyAlignment="1" applyProtection="1">
      <alignment horizontal="right" vertical="center" shrinkToFit="1"/>
    </xf>
    <xf numFmtId="0" fontId="39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shrinkToFit="1"/>
    </xf>
    <xf numFmtId="0" fontId="0" fillId="0" borderId="0" xfId="0" applyBorder="1" applyAlignment="1" applyProtection="1">
      <alignment shrinkToFit="1"/>
    </xf>
    <xf numFmtId="0" fontId="36" fillId="0" borderId="0" xfId="0" applyNumberFormat="1" applyFont="1" applyAlignment="1" applyProtection="1">
      <alignment vertical="top" shrinkToFit="1"/>
    </xf>
    <xf numFmtId="0" fontId="4" fillId="2" borderId="61" xfId="0" applyFont="1" applyFill="1" applyBorder="1" applyAlignment="1" applyProtection="1">
      <alignment horizontal="center" vertical="center" shrinkToFit="1"/>
    </xf>
    <xf numFmtId="3" fontId="15" fillId="2" borderId="5" xfId="0" applyNumberFormat="1" applyFont="1" applyFill="1" applyBorder="1" applyAlignment="1" applyProtection="1">
      <alignment horizontal="center" vertical="center" shrinkToFit="1"/>
    </xf>
    <xf numFmtId="0" fontId="30" fillId="0" borderId="0" xfId="0" applyFont="1" applyBorder="1" applyAlignment="1" applyProtection="1">
      <alignment vertical="top" shrinkToFit="1"/>
    </xf>
    <xf numFmtId="0" fontId="28" fillId="0" borderId="0" xfId="0" applyNumberFormat="1" applyFont="1" applyBorder="1" applyAlignment="1" applyProtection="1">
      <alignment vertical="center" shrinkToFit="1"/>
    </xf>
    <xf numFmtId="0" fontId="30" fillId="0" borderId="0" xfId="0" applyFont="1" applyAlignment="1" applyProtection="1">
      <alignment vertical="top" shrinkToFit="1"/>
    </xf>
    <xf numFmtId="0" fontId="30" fillId="0" borderId="0" xfId="0" applyNumberFormat="1" applyFont="1" applyAlignment="1" applyProtection="1">
      <alignment horizontal="right" vertical="top" shrinkToFit="1"/>
    </xf>
    <xf numFmtId="0" fontId="30" fillId="0" borderId="0" xfId="0" applyNumberFormat="1" applyFont="1" applyAlignment="1" applyProtection="1">
      <alignment vertical="top" shrinkToFit="1"/>
    </xf>
    <xf numFmtId="0" fontId="30" fillId="0" borderId="0" xfId="0" applyNumberFormat="1" applyFont="1" applyBorder="1" applyAlignment="1" applyProtection="1">
      <alignment vertical="top" shrinkToFit="1"/>
    </xf>
    <xf numFmtId="0" fontId="30" fillId="0" borderId="10" xfId="0" applyNumberFormat="1" applyFont="1" applyBorder="1" applyAlignment="1" applyProtection="1">
      <alignment vertical="center" shrinkToFit="1"/>
    </xf>
    <xf numFmtId="0" fontId="30" fillId="0" borderId="0" xfId="0" applyNumberFormat="1" applyFont="1" applyBorder="1" applyAlignment="1" applyProtection="1">
      <alignment horizontal="center" vertical="center" shrinkToFit="1"/>
    </xf>
    <xf numFmtId="0" fontId="30" fillId="0" borderId="0" xfId="0" applyFont="1" applyAlignment="1" applyProtection="1">
      <alignment horizontal="left" vertical="center" shrinkToFit="1"/>
    </xf>
    <xf numFmtId="0" fontId="30" fillId="0" borderId="0" xfId="0" applyNumberFormat="1" applyFont="1" applyBorder="1" applyAlignment="1" applyProtection="1">
      <alignment horizontal="left" vertical="center" shrinkToFit="1"/>
    </xf>
    <xf numFmtId="0" fontId="30" fillId="0" borderId="0" xfId="0" applyNumberFormat="1" applyFont="1" applyBorder="1" applyAlignment="1" applyProtection="1">
      <alignment horizontal="right" vertical="center" shrinkToFit="1"/>
    </xf>
    <xf numFmtId="0" fontId="37" fillId="0" borderId="10" xfId="0" applyNumberFormat="1" applyFont="1" applyBorder="1" applyAlignment="1" applyProtection="1">
      <alignment horizontal="center" vertical="center" shrinkToFit="1"/>
    </xf>
    <xf numFmtId="0" fontId="28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15" fillId="0" borderId="0" xfId="0" applyFont="1" applyBorder="1" applyAlignment="1" applyProtection="1">
      <alignment horizontal="right" vertical="center" shrinkToFit="1"/>
    </xf>
    <xf numFmtId="3" fontId="15" fillId="5" borderId="73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21" xfId="0" applyFont="1" applyFill="1" applyBorder="1" applyAlignment="1" applyProtection="1">
      <alignment horizontal="center" vertical="center" shrinkToFit="1"/>
    </xf>
    <xf numFmtId="0" fontId="41" fillId="6" borderId="0" xfId="0" applyFont="1" applyFill="1" applyBorder="1" applyAlignment="1" applyProtection="1">
      <alignment vertical="center" shrinkToFit="1"/>
    </xf>
    <xf numFmtId="0" fontId="41" fillId="6" borderId="0" xfId="0" applyFont="1" applyFill="1" applyAlignment="1" applyProtection="1">
      <alignment vertical="center" shrinkToFit="1"/>
    </xf>
    <xf numFmtId="0" fontId="42" fillId="6" borderId="0" xfId="0" applyFont="1" applyFill="1" applyBorder="1" applyAlignment="1" applyProtection="1">
      <alignment vertical="center" shrinkToFit="1"/>
    </xf>
    <xf numFmtId="0" fontId="48" fillId="6" borderId="0" xfId="0" applyFont="1" applyFill="1" applyBorder="1" applyAlignment="1" applyProtection="1">
      <alignment vertical="center" shrinkToFit="1"/>
    </xf>
    <xf numFmtId="0" fontId="50" fillId="6" borderId="0" xfId="0" applyFont="1" applyFill="1" applyAlignment="1" applyProtection="1">
      <alignment vertical="center" shrinkToFit="1"/>
    </xf>
    <xf numFmtId="0" fontId="52" fillId="6" borderId="0" xfId="0" applyFont="1" applyFill="1" applyBorder="1" applyAlignment="1" applyProtection="1">
      <alignment vertical="center" shrinkToFit="1"/>
    </xf>
    <xf numFmtId="0" fontId="53" fillId="6" borderId="0" xfId="4" quotePrefix="1" applyFont="1" applyFill="1" applyBorder="1" applyAlignment="1" applyProtection="1">
      <alignment vertical="center" shrinkToFit="1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26" fillId="0" borderId="0" xfId="0" applyFont="1" applyAlignment="1" applyProtection="1">
      <alignment horizontal="right" shrinkToFit="1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8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right" vertical="center" shrinkToFit="1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Alignment="1" applyProtection="1">
      <alignment horizontal="right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30" fillId="0" borderId="0" xfId="0" applyFont="1" applyBorder="1" applyAlignment="1" applyProtection="1">
      <alignment horizontal="left" vertical="center" shrinkToFit="1"/>
    </xf>
    <xf numFmtId="3" fontId="15" fillId="2" borderId="37" xfId="0" applyNumberFormat="1" applyFont="1" applyFill="1" applyBorder="1" applyAlignment="1" applyProtection="1">
      <alignment horizontal="center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5" fillId="0" borderId="0" xfId="0" applyFont="1" applyAlignment="1" applyProtection="1">
      <alignment horizontal="right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5" fillId="4" borderId="63" xfId="0" applyFont="1" applyFill="1" applyBorder="1" applyAlignment="1" applyProtection="1">
      <alignment horizontal="center" shrinkToFit="1"/>
      <protection locked="0"/>
    </xf>
    <xf numFmtId="3" fontId="15" fillId="4" borderId="63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vertical="center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1" fillId="0" borderId="1" xfId="0" applyFont="1" applyBorder="1" applyAlignment="1" applyProtection="1">
      <alignment horizontal="center" vertical="center" shrinkToFit="1"/>
    </xf>
    <xf numFmtId="49" fontId="4" fillId="5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4" fillId="0" borderId="0" xfId="0" applyFont="1" applyBorder="1" applyAlignment="1" applyProtection="1">
      <alignment horizontal="right" vertical="center" shrinkToFit="1"/>
    </xf>
    <xf numFmtId="0" fontId="11" fillId="0" borderId="10" xfId="0" applyFont="1" applyBorder="1" applyAlignment="1" applyProtection="1">
      <alignment horizontal="left" vertical="top" shrinkToFit="1"/>
    </xf>
    <xf numFmtId="0" fontId="11" fillId="0" borderId="10" xfId="0" applyFont="1" applyBorder="1" applyAlignment="1" applyProtection="1">
      <alignment horizontal="left" vertical="center" shrinkToFit="1"/>
    </xf>
    <xf numFmtId="3" fontId="15" fillId="4" borderId="3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5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left" vertical="center" shrinkToFit="1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4" xfId="0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0" fontId="30" fillId="0" borderId="0" xfId="0" applyNumberFormat="1" applyFont="1" applyAlignment="1" applyProtection="1">
      <alignment horizontal="right" vertical="center" shrinkToFit="1"/>
    </xf>
    <xf numFmtId="0" fontId="43" fillId="7" borderId="74" xfId="0" applyFont="1" applyFill="1" applyBorder="1" applyAlignment="1" applyProtection="1">
      <alignment horizontal="center" vertical="center" shrinkToFit="1"/>
      <protection locked="0"/>
    </xf>
    <xf numFmtId="0" fontId="44" fillId="7" borderId="74" xfId="0" applyFont="1" applyFill="1" applyBorder="1" applyAlignment="1" applyProtection="1">
      <alignment horizontal="center" vertical="center" shrinkToFit="1"/>
      <protection locked="0"/>
    </xf>
    <xf numFmtId="0" fontId="37" fillId="0" borderId="10" xfId="0" applyNumberFormat="1" applyFont="1" applyBorder="1" applyAlignment="1" applyProtection="1">
      <alignment horizontal="right" vertical="center" shrinkToFit="1"/>
    </xf>
    <xf numFmtId="0" fontId="0" fillId="0" borderId="0" xfId="0" applyBorder="1" applyAlignment="1" applyProtection="1">
      <alignment vertical="center" shrinkToFit="1"/>
    </xf>
    <xf numFmtId="0" fontId="11" fillId="0" borderId="33" xfId="0" applyFont="1" applyBorder="1" applyAlignment="1" applyProtection="1">
      <alignment horizontal="center" vertical="center" shrinkToFit="1"/>
    </xf>
    <xf numFmtId="3" fontId="28" fillId="2" borderId="77" xfId="0" applyNumberFormat="1" applyFont="1" applyFill="1" applyBorder="1" applyAlignment="1" applyProtection="1">
      <alignment horizontal="center" vertical="center" shrinkToFit="1"/>
    </xf>
    <xf numFmtId="3" fontId="28" fillId="2" borderId="31" xfId="0" applyNumberFormat="1" applyFont="1" applyFill="1" applyBorder="1" applyAlignment="1" applyProtection="1">
      <alignment horizontal="center" vertical="center" shrinkToFit="1"/>
    </xf>
    <xf numFmtId="3" fontId="28" fillId="2" borderId="26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left" vertical="center" shrinkToFit="1"/>
    </xf>
    <xf numFmtId="49" fontId="4" fillId="0" borderId="0" xfId="0" applyNumberFormat="1" applyFont="1" applyAlignment="1" applyProtection="1">
      <alignment horizontal="right" vertical="center" shrinkToFit="1"/>
    </xf>
    <xf numFmtId="0" fontId="4" fillId="2" borderId="29" xfId="0" applyFont="1" applyFill="1" applyBorder="1" applyAlignment="1" applyProtection="1">
      <alignment horizontal="center" vertical="top" shrinkToFit="1"/>
    </xf>
    <xf numFmtId="0" fontId="15" fillId="0" borderId="0" xfId="0" applyNumberFormat="1" applyFont="1" applyAlignment="1" applyProtection="1">
      <alignment horizontal="right" vertical="center" shrinkToFit="1"/>
    </xf>
    <xf numFmtId="0" fontId="11" fillId="0" borderId="72" xfId="0" applyFont="1" applyBorder="1" applyAlignment="1" applyProtection="1">
      <alignment horizontal="center" vertical="center" shrinkToFit="1"/>
    </xf>
    <xf numFmtId="3" fontId="15" fillId="2" borderId="78" xfId="0" applyNumberFormat="1" applyFont="1" applyFill="1" applyBorder="1" applyAlignment="1" applyProtection="1">
      <alignment horizontal="center" vertical="center" shrinkToFit="1"/>
    </xf>
    <xf numFmtId="3" fontId="8" fillId="5" borderId="77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1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68" xfId="0" applyNumberFormat="1" applyFont="1" applyFill="1" applyBorder="1" applyAlignment="1" applyProtection="1">
      <alignment horizontal="center" vertical="center" shrinkToFit="1"/>
      <protection locked="0"/>
    </xf>
    <xf numFmtId="3" fontId="8" fillId="2" borderId="17" xfId="0" applyNumberFormat="1" applyFont="1" applyFill="1" applyBorder="1" applyAlignment="1" applyProtection="1">
      <alignment horizontal="center" vertical="center" shrinkToFit="1"/>
    </xf>
    <xf numFmtId="0" fontId="11" fillId="0" borderId="11" xfId="0" applyFont="1" applyBorder="1" applyAlignment="1" applyProtection="1">
      <alignment horizontal="left" vertical="center" shrinkToFit="1"/>
    </xf>
    <xf numFmtId="3" fontId="15" fillId="2" borderId="17" xfId="0" applyNumberFormat="1" applyFont="1" applyFill="1" applyBorder="1" applyAlignment="1" applyProtection="1">
      <alignment horizontal="center" vertical="center" shrinkToFit="1"/>
    </xf>
    <xf numFmtId="49" fontId="4" fillId="0" borderId="0" xfId="0" applyNumberFormat="1" applyFont="1" applyBorder="1" applyAlignment="1" applyProtection="1">
      <alignment horizontal="left" vertical="center" shrinkToFit="1"/>
    </xf>
    <xf numFmtId="3" fontId="15" fillId="2" borderId="35" xfId="0" applyNumberFormat="1" applyFont="1" applyFill="1" applyBorder="1" applyAlignment="1" applyProtection="1">
      <alignment horizontal="center" vertical="center" shrinkToFit="1"/>
    </xf>
    <xf numFmtId="0" fontId="30" fillId="0" borderId="0" xfId="0" applyNumberFormat="1" applyFont="1" applyAlignment="1" applyProtection="1">
      <alignment horizontal="left" vertical="center" shrinkToFit="1"/>
    </xf>
    <xf numFmtId="0" fontId="4" fillId="0" borderId="47" xfId="0" applyFont="1" applyBorder="1" applyAlignment="1" applyProtection="1">
      <alignment horizontal="center" vertical="center" shrinkToFit="1"/>
    </xf>
    <xf numFmtId="0" fontId="4" fillId="0" borderId="10" xfId="0" applyFont="1" applyBorder="1" applyAlignment="1">
      <alignment horizontal="left" vertical="center" shrinkToFit="1"/>
    </xf>
    <xf numFmtId="0" fontId="29" fillId="0" borderId="0" xfId="0" applyFont="1" applyAlignment="1">
      <alignment vertical="top" shrinkToFit="1"/>
    </xf>
    <xf numFmtId="0" fontId="55" fillId="0" borderId="0" xfId="0" applyFont="1" applyAlignment="1">
      <alignment horizontal="right" vertical="center" shrinkToFit="1"/>
    </xf>
    <xf numFmtId="0" fontId="5" fillId="0" borderId="0" xfId="0" applyFont="1" applyAlignment="1">
      <alignment vertical="top" shrinkToFit="1"/>
    </xf>
    <xf numFmtId="0" fontId="28" fillId="2" borderId="3" xfId="0" applyNumberFormat="1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 applyProtection="1">
      <alignment horizontal="center" vertical="top" shrinkToFit="1"/>
    </xf>
    <xf numFmtId="0" fontId="15" fillId="5" borderId="36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46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>
      <alignment horizontal="left" vertical="center" shrinkToFit="1"/>
    </xf>
    <xf numFmtId="3" fontId="8" fillId="2" borderId="27" xfId="0" applyNumberFormat="1" applyFont="1" applyFill="1" applyBorder="1" applyAlignment="1" applyProtection="1">
      <alignment horizontal="center"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right" vertical="top" shrinkToFit="1"/>
    </xf>
    <xf numFmtId="0" fontId="4" fillId="0" borderId="0" xfId="0" applyFont="1" applyAlignment="1">
      <alignment vertical="top" shrinkToFit="1"/>
    </xf>
    <xf numFmtId="0" fontId="30" fillId="0" borderId="10" xfId="0" applyFont="1" applyBorder="1" applyAlignment="1">
      <alignment horizontal="left" vertical="center" shrinkToFit="1"/>
    </xf>
    <xf numFmtId="0" fontId="15" fillId="0" borderId="10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0" fontId="57" fillId="5" borderId="10" xfId="0" applyFont="1" applyFill="1" applyBorder="1" applyAlignment="1" applyProtection="1">
      <alignment horizontal="right" vertical="center" shrinkToFit="1"/>
      <protection locked="0"/>
    </xf>
    <xf numFmtId="0" fontId="15" fillId="0" borderId="0" xfId="0" applyFont="1" applyAlignment="1">
      <alignment horizontal="right" vertical="center" shrinkToFit="1"/>
    </xf>
    <xf numFmtId="0" fontId="1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 shrinkToFit="1"/>
    </xf>
    <xf numFmtId="0" fontId="54" fillId="0" borderId="59" xfId="0" applyFont="1" applyBorder="1" applyAlignment="1">
      <alignment horizontal="center" vertical="center" wrapText="1" shrinkToFit="1"/>
    </xf>
    <xf numFmtId="0" fontId="30" fillId="0" borderId="24" xfId="0" applyFont="1" applyBorder="1" applyAlignment="1">
      <alignment horizontal="center" vertical="center" shrinkToFit="1"/>
    </xf>
    <xf numFmtId="0" fontId="56" fillId="0" borderId="59" xfId="0" applyFont="1" applyBorder="1" applyAlignment="1">
      <alignment horizontal="center" vertical="center" wrapText="1" shrinkToFit="1"/>
    </xf>
    <xf numFmtId="0" fontId="1" fillId="0" borderId="15" xfId="0" applyFont="1" applyBorder="1" applyAlignment="1">
      <alignment horizontal="center" vertical="center" wrapText="1" shrinkToFit="1"/>
    </xf>
    <xf numFmtId="0" fontId="1" fillId="0" borderId="42" xfId="0" applyFont="1" applyBorder="1" applyAlignment="1">
      <alignment horizontal="center" vertical="center" wrapText="1" shrinkToFit="1"/>
    </xf>
    <xf numFmtId="0" fontId="30" fillId="0" borderId="42" xfId="0" applyFont="1" applyBorder="1" applyAlignment="1">
      <alignment horizontal="center" vertical="center" shrinkToFit="1"/>
    </xf>
    <xf numFmtId="0" fontId="1" fillId="0" borderId="59" xfId="0" applyFont="1" applyBorder="1" applyAlignment="1">
      <alignment horizontal="center" vertical="center" wrapText="1" shrinkToFit="1"/>
    </xf>
    <xf numFmtId="0" fontId="30" fillId="0" borderId="59" xfId="0" applyFont="1" applyBorder="1" applyAlignment="1">
      <alignment horizontal="center" vertical="center" shrinkToFit="1"/>
    </xf>
    <xf numFmtId="0" fontId="30" fillId="0" borderId="60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3" fontId="15" fillId="0" borderId="4" xfId="0" applyNumberFormat="1" applyFont="1" applyBorder="1" applyAlignment="1">
      <alignment horizontal="center" vertical="center" shrinkToFit="1"/>
    </xf>
    <xf numFmtId="3" fontId="15" fillId="2" borderId="77" xfId="0" applyNumberFormat="1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4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6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43" xfId="0" applyFont="1" applyBorder="1" applyAlignment="1">
      <alignment horizontal="center" vertical="center" shrinkToFit="1"/>
    </xf>
    <xf numFmtId="3" fontId="15" fillId="4" borderId="79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23" xfId="0" applyFont="1" applyBorder="1" applyAlignment="1">
      <alignment horizontal="center" vertical="center" shrinkToFit="1"/>
    </xf>
    <xf numFmtId="3" fontId="15" fillId="4" borderId="1" xfId="0" applyNumberFormat="1" applyFont="1" applyFill="1" applyBorder="1" applyAlignment="1" applyProtection="1">
      <alignment horizontal="center" vertical="center" shrinkToFit="1"/>
      <protection locked="0"/>
    </xf>
    <xf numFmtId="3" fontId="15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3" fontId="15" fillId="0" borderId="72" xfId="0" applyNumberFormat="1" applyFont="1" applyBorder="1" applyAlignment="1">
      <alignment horizontal="center" vertical="center" shrinkToFit="1"/>
    </xf>
    <xf numFmtId="0" fontId="30" fillId="0" borderId="21" xfId="0" applyFont="1" applyBorder="1" applyAlignment="1">
      <alignment horizontal="center" vertical="center" shrinkToFit="1"/>
    </xf>
    <xf numFmtId="3" fontId="15" fillId="4" borderId="6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2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25" xfId="0" applyNumberFormat="1" applyFont="1" applyFill="1" applyBorder="1" applyAlignment="1">
      <alignment horizontal="center" vertical="center" shrinkToFit="1"/>
    </xf>
    <xf numFmtId="3" fontId="15" fillId="2" borderId="0" xfId="0" applyNumberFormat="1" applyFont="1" applyFill="1" applyAlignment="1">
      <alignment horizontal="center" vertical="center" shrinkToFit="1"/>
    </xf>
    <xf numFmtId="0" fontId="5" fillId="0" borderId="0" xfId="0" applyFont="1" applyAlignment="1">
      <alignment shrinkToFit="1"/>
    </xf>
    <xf numFmtId="0" fontId="30" fillId="0" borderId="36" xfId="0" applyFont="1" applyBorder="1" applyAlignment="1">
      <alignment horizontal="center" vertical="center" shrinkToFit="1"/>
    </xf>
    <xf numFmtId="3" fontId="15" fillId="2" borderId="1" xfId="0" applyNumberFormat="1" applyFont="1" applyFill="1" applyBorder="1" applyAlignment="1">
      <alignment horizontal="center" vertical="center" shrinkToFit="1"/>
    </xf>
    <xf numFmtId="3" fontId="15" fillId="2" borderId="72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49" fontId="4" fillId="0" borderId="0" xfId="0" applyNumberFormat="1" applyFont="1" applyAlignment="1">
      <alignment horizontal="right" vertical="center" shrinkToFit="1"/>
    </xf>
    <xf numFmtId="0" fontId="6" fillId="0" borderId="10" xfId="0" applyFont="1" applyBorder="1" applyAlignment="1">
      <alignment horizontal="right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30" xfId="0" applyFont="1" applyBorder="1" applyAlignment="1">
      <alignment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50" xfId="0" applyFont="1" applyBorder="1" applyAlignment="1">
      <alignment horizontal="center" vertical="center" shrinkToFit="1"/>
    </xf>
    <xf numFmtId="0" fontId="4" fillId="0" borderId="80" xfId="0" applyFont="1" applyBorder="1" applyAlignment="1">
      <alignment horizontal="center" vertical="center" shrinkToFit="1"/>
    </xf>
    <xf numFmtId="3" fontId="15" fillId="0" borderId="77" xfId="0" applyNumberFormat="1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23" xfId="0" applyFont="1" applyBorder="1" applyAlignment="1">
      <alignment horizontal="center" vertical="top" shrinkToFit="1"/>
    </xf>
    <xf numFmtId="0" fontId="4" fillId="0" borderId="21" xfId="0" applyFont="1" applyBorder="1" applyAlignment="1">
      <alignment horizontal="center" vertical="top" shrinkToFit="1"/>
    </xf>
    <xf numFmtId="0" fontId="4" fillId="0" borderId="0" xfId="0" applyFont="1" applyAlignment="1">
      <alignment horizontal="right" vertical="center" shrinkToFit="1"/>
    </xf>
    <xf numFmtId="0" fontId="43" fillId="7" borderId="74" xfId="0" quotePrefix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>
      <alignment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2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22" fillId="0" borderId="0" xfId="0" applyFont="1" applyAlignment="1" applyProtection="1">
      <alignment horizontal="right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49" fontId="58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52" fillId="6" borderId="0" xfId="0" applyFont="1" applyFill="1" applyBorder="1" applyAlignment="1" applyProtection="1">
      <alignment horizontal="center" vertical="center" shrinkToFit="1"/>
    </xf>
    <xf numFmtId="0" fontId="49" fillId="6" borderId="0" xfId="0" applyFont="1" applyFill="1" applyBorder="1" applyAlignment="1" applyProtection="1">
      <alignment horizontal="center" vertical="center" readingOrder="2"/>
    </xf>
    <xf numFmtId="0" fontId="53" fillId="6" borderId="0" xfId="4" quotePrefix="1" applyFont="1" applyFill="1" applyBorder="1" applyAlignment="1" applyProtection="1">
      <alignment horizontal="center" vertical="center" readingOrder="2"/>
    </xf>
    <xf numFmtId="0" fontId="53" fillId="6" borderId="0" xfId="4" applyFont="1" applyFill="1" applyBorder="1" applyAlignment="1" applyProtection="1">
      <alignment horizontal="center" vertical="center" readingOrder="2"/>
    </xf>
    <xf numFmtId="0" fontId="53" fillId="6" borderId="0" xfId="4" quotePrefix="1" applyFont="1" applyFill="1" applyBorder="1" applyAlignment="1" applyProtection="1">
      <alignment horizontal="center" vertical="center" shrinkToFit="1"/>
    </xf>
    <xf numFmtId="0" fontId="53" fillId="6" borderId="0" xfId="4" applyFont="1" applyFill="1" applyBorder="1" applyAlignment="1" applyProtection="1">
      <alignment horizontal="center" vertical="center" shrinkToFit="1"/>
    </xf>
    <xf numFmtId="0" fontId="51" fillId="6" borderId="0" xfId="0" applyFont="1" applyFill="1" applyBorder="1"/>
    <xf numFmtId="0" fontId="4" fillId="0" borderId="11" xfId="0" applyNumberFormat="1" applyFont="1" applyBorder="1" applyAlignment="1" applyProtection="1">
      <alignment horizontal="right" vertical="center" shrinkToFit="1"/>
    </xf>
    <xf numFmtId="3" fontId="28" fillId="2" borderId="53" xfId="0" applyNumberFormat="1" applyFont="1" applyFill="1" applyBorder="1" applyAlignment="1" applyProtection="1">
      <alignment horizontal="center" vertical="center" shrinkToFit="1"/>
    </xf>
    <xf numFmtId="3" fontId="28" fillId="2" borderId="7" xfId="0" applyNumberFormat="1" applyFont="1" applyFill="1" applyBorder="1" applyAlignment="1" applyProtection="1">
      <alignment horizontal="center" vertical="center" shrinkToFit="1"/>
    </xf>
    <xf numFmtId="3" fontId="28" fillId="2" borderId="54" xfId="0" applyNumberFormat="1" applyFont="1" applyFill="1" applyBorder="1" applyAlignment="1" applyProtection="1">
      <alignment horizontal="center" vertical="center" shrinkToFit="1"/>
    </xf>
    <xf numFmtId="3" fontId="28" fillId="2" borderId="55" xfId="0" applyNumberFormat="1" applyFont="1" applyFill="1" applyBorder="1" applyAlignment="1" applyProtection="1">
      <alignment horizontal="center" vertical="center" shrinkToFit="1"/>
    </xf>
    <xf numFmtId="0" fontId="30" fillId="0" borderId="0" xfId="0" applyFont="1" applyAlignment="1" applyProtection="1">
      <alignment horizontal="center" vertical="top" shrinkToFit="1"/>
    </xf>
    <xf numFmtId="0" fontId="6" fillId="0" borderId="0" xfId="0" applyFont="1" applyAlignment="1" applyProtection="1">
      <alignment horizontal="right" shrinkToFit="1"/>
    </xf>
    <xf numFmtId="0" fontId="2" fillId="3" borderId="18" xfId="0" applyFont="1" applyFill="1" applyBorder="1" applyAlignment="1" applyProtection="1">
      <alignment horizontal="center" vertical="top" shrinkToFit="1"/>
    </xf>
    <xf numFmtId="0" fontId="2" fillId="3" borderId="9" xfId="0" applyFont="1" applyFill="1" applyBorder="1" applyAlignment="1" applyProtection="1">
      <alignment horizontal="center" vertical="top" shrinkToFit="1"/>
    </xf>
    <xf numFmtId="0" fontId="30" fillId="2" borderId="12" xfId="0" applyFont="1" applyFill="1" applyBorder="1" applyAlignment="1" applyProtection="1">
      <alignment horizontal="center" vertical="center" shrinkToFit="1"/>
    </xf>
    <xf numFmtId="0" fontId="30" fillId="2" borderId="37" xfId="0" applyFont="1" applyFill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horizontal="right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15" xfId="0" applyFont="1" applyBorder="1" applyAlignment="1" applyProtection="1">
      <alignment horizontal="center" vertical="center" shrinkToFit="1"/>
    </xf>
    <xf numFmtId="0" fontId="4" fillId="5" borderId="13" xfId="0" applyFont="1" applyFill="1" applyBorder="1" applyAlignment="1" applyProtection="1">
      <alignment horizontal="center" vertical="center" shrinkToFit="1"/>
      <protection locked="0"/>
    </xf>
    <xf numFmtId="0" fontId="4" fillId="5" borderId="17" xfId="0" applyFont="1" applyFill="1" applyBorder="1" applyAlignment="1" applyProtection="1">
      <alignment horizontal="center" vertical="center" shrinkToFit="1"/>
      <protection locked="0"/>
    </xf>
    <xf numFmtId="0" fontId="11" fillId="0" borderId="10" xfId="0" applyFont="1" applyBorder="1" applyAlignment="1" applyProtection="1">
      <alignment horizontal="right"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11" fillId="0" borderId="42" xfId="0" applyFont="1" applyBorder="1" applyAlignment="1" applyProtection="1">
      <alignment horizontal="center" vertical="center" shrinkToFit="1"/>
    </xf>
    <xf numFmtId="0" fontId="11" fillId="0" borderId="15" xfId="0" applyFont="1" applyBorder="1" applyAlignment="1" applyProtection="1">
      <alignment horizontal="center" vertical="center" shrinkToFit="1"/>
    </xf>
    <xf numFmtId="0" fontId="11" fillId="0" borderId="24" xfId="0" applyFont="1" applyBorder="1" applyAlignment="1" applyProtection="1">
      <alignment horizontal="center" vertical="center" shrinkToFit="1"/>
    </xf>
    <xf numFmtId="0" fontId="6" fillId="0" borderId="42" xfId="0" applyFont="1" applyBorder="1" applyAlignment="1" applyProtection="1">
      <alignment horizontal="center" vertical="center" shrinkToFit="1"/>
    </xf>
    <xf numFmtId="0" fontId="6" fillId="0" borderId="16" xfId="0" applyFont="1" applyBorder="1" applyAlignment="1" applyProtection="1">
      <alignment horizontal="center" vertical="center" shrinkToFit="1"/>
    </xf>
    <xf numFmtId="0" fontId="4" fillId="0" borderId="52" xfId="0" applyFont="1" applyBorder="1" applyAlignment="1" applyProtection="1">
      <alignment horizontal="center" vertical="center" shrinkToFit="1"/>
    </xf>
    <xf numFmtId="0" fontId="4" fillId="0" borderId="41" xfId="0" applyFont="1" applyBorder="1" applyAlignment="1" applyProtection="1">
      <alignment horizontal="center" vertical="center" shrinkToFit="1"/>
    </xf>
    <xf numFmtId="0" fontId="4" fillId="0" borderId="32" xfId="0" applyFont="1" applyBorder="1" applyAlignment="1" applyProtection="1">
      <alignment horizontal="center" vertical="center" shrinkToFit="1"/>
    </xf>
    <xf numFmtId="0" fontId="4" fillId="0" borderId="9" xfId="0" applyFont="1" applyBorder="1" applyAlignment="1" applyProtection="1">
      <alignment horizontal="center" vertical="center" shrinkToFit="1"/>
    </xf>
    <xf numFmtId="3" fontId="28" fillId="2" borderId="51" xfId="0" applyNumberFormat="1" applyFont="1" applyFill="1" applyBorder="1" applyAlignment="1" applyProtection="1">
      <alignment horizontal="center" vertical="center" shrinkToFit="1"/>
    </xf>
    <xf numFmtId="3" fontId="28" fillId="2" borderId="19" xfId="0" applyNumberFormat="1" applyFont="1" applyFill="1" applyBorder="1" applyAlignment="1" applyProtection="1">
      <alignment horizontal="center" vertical="center" shrinkToFit="1"/>
    </xf>
    <xf numFmtId="3" fontId="28" fillId="2" borderId="45" xfId="0" applyNumberFormat="1" applyFont="1" applyFill="1" applyBorder="1" applyAlignment="1" applyProtection="1">
      <alignment horizontal="center" vertical="center" shrinkToFit="1"/>
    </xf>
    <xf numFmtId="3" fontId="28" fillId="2" borderId="37" xfId="0" applyNumberFormat="1" applyFont="1" applyFill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horizontal="right" vertical="center" shrinkToFit="1"/>
    </xf>
    <xf numFmtId="0" fontId="30" fillId="0" borderId="0" xfId="0" applyNumberFormat="1" applyFont="1" applyAlignment="1" applyProtection="1">
      <alignment horizontal="left" vertical="center" shrinkToFit="1"/>
    </xf>
    <xf numFmtId="0" fontId="30" fillId="0" borderId="10" xfId="0" applyNumberFormat="1" applyFont="1" applyBorder="1" applyAlignment="1" applyProtection="1">
      <alignment horizontal="left" vertical="center" shrinkToFit="1"/>
    </xf>
    <xf numFmtId="0" fontId="4" fillId="0" borderId="38" xfId="0" applyFont="1" applyBorder="1" applyAlignment="1" applyProtection="1">
      <alignment horizontal="center" vertical="center" shrinkToFit="1"/>
    </xf>
    <xf numFmtId="0" fontId="5" fillId="0" borderId="2" xfId="0" applyFont="1" applyBorder="1" applyAlignment="1" applyProtection="1">
      <alignment vertical="center" shrinkToFit="1"/>
    </xf>
    <xf numFmtId="0" fontId="6" fillId="2" borderId="40" xfId="0" applyFont="1" applyFill="1" applyBorder="1" applyAlignment="1" applyProtection="1">
      <alignment horizontal="center" vertical="center" shrinkToFit="1"/>
    </xf>
    <xf numFmtId="0" fontId="6" fillId="2" borderId="41" xfId="0" applyFont="1" applyFill="1" applyBorder="1" applyAlignment="1" applyProtection="1">
      <alignment horizontal="center" vertical="center" shrinkToFit="1"/>
    </xf>
    <xf numFmtId="0" fontId="6" fillId="2" borderId="18" xfId="0" applyFont="1" applyFill="1" applyBorder="1" applyAlignment="1" applyProtection="1">
      <alignment horizontal="center" vertical="center" shrinkToFit="1"/>
    </xf>
    <xf numFmtId="0" fontId="6" fillId="2" borderId="9" xfId="0" applyFont="1" applyFill="1" applyBorder="1" applyAlignment="1" applyProtection="1">
      <alignment horizontal="center" vertical="center" shrinkToFit="1"/>
    </xf>
    <xf numFmtId="0" fontId="38" fillId="3" borderId="20" xfId="0" applyFont="1" applyFill="1" applyBorder="1" applyAlignment="1" applyProtection="1">
      <alignment horizontal="center" vertical="top" shrinkToFit="1"/>
    </xf>
    <xf numFmtId="0" fontId="38" fillId="3" borderId="19" xfId="0" applyFont="1" applyFill="1" applyBorder="1" applyAlignment="1" applyProtection="1">
      <alignment horizontal="center" vertical="top" shrinkToFit="1"/>
    </xf>
    <xf numFmtId="0" fontId="4" fillId="0" borderId="2" xfId="0" applyFont="1" applyBorder="1" applyAlignment="1" applyProtection="1">
      <alignment horizontal="center" vertical="center" shrinkToFit="1"/>
    </xf>
    <xf numFmtId="0" fontId="30" fillId="0" borderId="0" xfId="0" applyNumberFormat="1" applyFont="1" applyAlignment="1" applyProtection="1">
      <alignment horizontal="center" vertical="center" shrinkToFit="1"/>
    </xf>
    <xf numFmtId="0" fontId="22" fillId="0" borderId="0" xfId="0" applyFont="1" applyAlignment="1" applyProtection="1">
      <alignment horizontal="right" shrinkToFit="1"/>
    </xf>
    <xf numFmtId="0" fontId="24" fillId="0" borderId="0" xfId="0" applyFont="1" applyAlignment="1" applyProtection="1">
      <alignment horizontal="right" vertical="center" shrinkToFit="1"/>
    </xf>
    <xf numFmtId="0" fontId="9" fillId="0" borderId="11" xfId="0" applyFont="1" applyBorder="1" applyAlignment="1" applyProtection="1">
      <alignment horizontal="right" vertical="center" shrinkToFit="1"/>
    </xf>
    <xf numFmtId="0" fontId="2" fillId="3" borderId="0" xfId="0" applyFont="1" applyFill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5" borderId="13" xfId="0" applyFont="1" applyFill="1" applyBorder="1" applyAlignment="1" applyProtection="1">
      <alignment horizontal="right" vertical="center" shrinkToFit="1"/>
      <protection locked="0"/>
    </xf>
    <xf numFmtId="0" fontId="4" fillId="5" borderId="17" xfId="0" applyFont="1" applyFill="1" applyBorder="1" applyAlignment="1" applyProtection="1">
      <alignment horizontal="right" vertical="center" shrinkToFit="1"/>
      <protection locked="0"/>
    </xf>
    <xf numFmtId="49" fontId="4" fillId="0" borderId="11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6" fillId="2" borderId="34" xfId="0" applyFont="1" applyFill="1" applyBorder="1" applyAlignment="1" applyProtection="1">
      <alignment horizontal="center" vertical="center" shrinkToFit="1"/>
    </xf>
    <xf numFmtId="0" fontId="6" fillId="2" borderId="28" xfId="0" applyFont="1" applyFill="1" applyBorder="1" applyAlignment="1" applyProtection="1">
      <alignment horizontal="center" vertical="center" shrinkToFit="1"/>
    </xf>
    <xf numFmtId="0" fontId="6" fillId="2" borderId="38" xfId="0" applyFont="1" applyFill="1" applyBorder="1" applyAlignment="1" applyProtection="1">
      <alignment horizontal="center" vertical="center" shrinkToFit="1"/>
    </xf>
    <xf numFmtId="0" fontId="6" fillId="2" borderId="2" xfId="0" applyFont="1" applyFill="1" applyBorder="1" applyAlignment="1" applyProtection="1">
      <alignment horizontal="center" vertical="center" shrinkToFit="1"/>
    </xf>
    <xf numFmtId="0" fontId="11" fillId="0" borderId="0" xfId="0" applyFont="1" applyBorder="1" applyAlignment="1" applyProtection="1">
      <alignment horizontal="right" vertical="top" shrinkToFit="1"/>
    </xf>
    <xf numFmtId="0" fontId="6" fillId="2" borderId="42" xfId="0" applyFont="1" applyFill="1" applyBorder="1" applyAlignment="1" applyProtection="1">
      <alignment horizontal="center" vertical="top" shrinkToFit="1"/>
    </xf>
    <xf numFmtId="0" fontId="6" fillId="2" borderId="15" xfId="0" applyFont="1" applyFill="1" applyBorder="1" applyAlignment="1" applyProtection="1">
      <alignment horizontal="center" vertical="top" shrinkToFit="1"/>
    </xf>
    <xf numFmtId="0" fontId="6" fillId="2" borderId="24" xfId="0" applyFont="1" applyFill="1" applyBorder="1" applyAlignment="1" applyProtection="1">
      <alignment horizontal="center" vertical="top" shrinkToFit="1"/>
    </xf>
    <xf numFmtId="0" fontId="6" fillId="2" borderId="42" xfId="0" applyFont="1" applyFill="1" applyBorder="1" applyAlignment="1" applyProtection="1">
      <alignment horizontal="center" vertical="center" shrinkToFit="1"/>
    </xf>
    <xf numFmtId="0" fontId="6" fillId="2" borderId="24" xfId="0" applyFont="1" applyFill="1" applyBorder="1" applyAlignment="1" applyProtection="1">
      <alignment horizontal="center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26" fillId="0" borderId="0" xfId="0" applyFont="1" applyAlignment="1" applyProtection="1">
      <alignment horizontal="right" shrinkToFit="1"/>
    </xf>
    <xf numFmtId="0" fontId="4" fillId="0" borderId="0" xfId="0" applyNumberFormat="1" applyFont="1" applyAlignment="1" applyProtection="1">
      <alignment horizontal="center" vertical="center" shrinkToFit="1"/>
    </xf>
    <xf numFmtId="0" fontId="6" fillId="2" borderId="39" xfId="0" applyFont="1" applyFill="1" applyBorder="1" applyAlignment="1" applyProtection="1">
      <alignment horizontal="center" vertical="center" shrinkToFit="1"/>
    </xf>
    <xf numFmtId="0" fontId="6" fillId="2" borderId="25" xfId="0" applyFont="1" applyFill="1" applyBorder="1" applyAlignment="1" applyProtection="1">
      <alignment horizontal="center" vertical="center" shrinkToFit="1"/>
    </xf>
    <xf numFmtId="0" fontId="38" fillId="3" borderId="0" xfId="0" applyFont="1" applyFill="1" applyAlignment="1" applyProtection="1">
      <alignment horizontal="center" vertical="top" shrinkToFit="1"/>
    </xf>
    <xf numFmtId="0" fontId="11" fillId="0" borderId="10" xfId="0" applyFont="1" applyBorder="1" applyAlignment="1" applyProtection="1">
      <alignment horizontal="right" vertical="top" shrinkToFit="1"/>
    </xf>
    <xf numFmtId="49" fontId="30" fillId="0" borderId="11" xfId="0" applyNumberFormat="1" applyFont="1" applyBorder="1" applyAlignment="1" applyProtection="1">
      <alignment horizontal="left" vertical="center" shrinkToFit="1"/>
    </xf>
    <xf numFmtId="0" fontId="30" fillId="0" borderId="11" xfId="0" applyFont="1" applyBorder="1" applyAlignment="1" applyProtection="1">
      <alignment horizontal="left" vertical="center" shrinkToFit="1"/>
    </xf>
    <xf numFmtId="49" fontId="30" fillId="0" borderId="11" xfId="0" applyNumberFormat="1" applyFont="1" applyBorder="1" applyAlignment="1" applyProtection="1">
      <alignment horizontal="right" vertical="center" shrinkToFit="1"/>
    </xf>
    <xf numFmtId="0" fontId="4" fillId="0" borderId="0" xfId="0" applyFont="1" applyAlignment="1" applyProtection="1">
      <alignment horizontal="center" vertical="top" shrinkToFit="1"/>
    </xf>
    <xf numFmtId="0" fontId="4" fillId="0" borderId="34" xfId="0" applyFont="1" applyBorder="1" applyAlignment="1" applyProtection="1">
      <alignment horizontal="center" vertical="center" shrinkToFit="1"/>
    </xf>
    <xf numFmtId="0" fontId="5" fillId="0" borderId="28" xfId="0" applyFont="1" applyBorder="1" applyAlignment="1" applyProtection="1">
      <alignment vertical="center" shrinkToFit="1"/>
    </xf>
    <xf numFmtId="0" fontId="11" fillId="0" borderId="0" xfId="0" applyFont="1" applyBorder="1" applyAlignment="1" applyProtection="1">
      <alignment horizontal="left" vertical="center" shrinkToFit="1"/>
    </xf>
    <xf numFmtId="0" fontId="1" fillId="0" borderId="14" xfId="0" applyFont="1" applyBorder="1" applyAlignment="1" applyProtection="1">
      <alignment horizontal="center" vertical="center" shrinkToFit="1"/>
    </xf>
    <xf numFmtId="0" fontId="1" fillId="0" borderId="15" xfId="0" applyFont="1" applyBorder="1" applyAlignment="1" applyProtection="1">
      <alignment horizontal="center" vertical="center" shrinkToFit="1"/>
    </xf>
    <xf numFmtId="0" fontId="1" fillId="0" borderId="16" xfId="0" applyFont="1" applyBorder="1" applyAlignment="1" applyProtection="1">
      <alignment horizontal="center" vertical="center" shrinkToFit="1"/>
    </xf>
    <xf numFmtId="0" fontId="11" fillId="0" borderId="11" xfId="0" applyFont="1" applyBorder="1" applyAlignment="1" applyProtection="1">
      <alignment horizontal="left" vertical="center" shrinkToFit="1"/>
    </xf>
    <xf numFmtId="0" fontId="6" fillId="0" borderId="0" xfId="0" applyNumberFormat="1" applyFont="1" applyAlignment="1" applyProtection="1">
      <alignment horizontal="left" vertical="center" shrinkToFit="1"/>
    </xf>
    <xf numFmtId="0" fontId="6" fillId="0" borderId="10" xfId="0" applyNumberFormat="1" applyFont="1" applyBorder="1" applyAlignment="1" applyProtection="1">
      <alignment horizontal="left" vertical="center" shrinkToFit="1"/>
    </xf>
    <xf numFmtId="0" fontId="6" fillId="0" borderId="0" xfId="0" applyNumberFormat="1" applyFont="1" applyAlignment="1" applyProtection="1">
      <alignment horizontal="center" vertical="center" shrinkToFit="1"/>
    </xf>
    <xf numFmtId="0" fontId="21" fillId="0" borderId="0" xfId="0" applyFont="1" applyAlignment="1" applyProtection="1">
      <alignment horizontal="right" shrinkToFit="1"/>
    </xf>
    <xf numFmtId="2" fontId="4" fillId="5" borderId="13" xfId="0" applyNumberFormat="1" applyFont="1" applyFill="1" applyBorder="1" applyAlignment="1" applyProtection="1">
      <alignment horizontal="center" vertical="center" shrinkToFit="1"/>
      <protection locked="0"/>
    </xf>
    <xf numFmtId="2" fontId="4" fillId="5" borderId="1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4" fillId="0" borderId="0" xfId="0" applyFont="1" applyBorder="1" applyAlignment="1" applyProtection="1">
      <alignment horizontal="center" vertical="top" shrinkToFit="1"/>
    </xf>
    <xf numFmtId="0" fontId="4" fillId="0" borderId="42" xfId="0" applyFont="1" applyBorder="1" applyAlignment="1" applyProtection="1">
      <alignment horizontal="center" vertical="top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51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19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3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4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right" vertical="center" shrinkToFit="1"/>
    </xf>
    <xf numFmtId="0" fontId="4" fillId="2" borderId="12" xfId="0" applyFont="1" applyFill="1" applyBorder="1" applyAlignment="1" applyProtection="1">
      <alignment horizontal="center" vertical="top" shrinkToFit="1"/>
    </xf>
    <xf numFmtId="0" fontId="4" fillId="2" borderId="13" xfId="0" applyFont="1" applyFill="1" applyBorder="1" applyAlignment="1" applyProtection="1">
      <alignment horizontal="center" vertical="top" shrinkToFit="1"/>
    </xf>
    <xf numFmtId="0" fontId="4" fillId="2" borderId="37" xfId="0" applyFont="1" applyFill="1" applyBorder="1" applyAlignment="1" applyProtection="1">
      <alignment horizontal="center" vertical="top" shrinkToFit="1"/>
    </xf>
    <xf numFmtId="0" fontId="31" fillId="0" borderId="0" xfId="0" applyFont="1" applyAlignment="1" applyProtection="1">
      <alignment horizontal="right" vertical="center" shrinkToFit="1"/>
    </xf>
    <xf numFmtId="0" fontId="30" fillId="0" borderId="0" xfId="0" applyFont="1" applyBorder="1" applyAlignment="1" applyProtection="1">
      <alignment horizontal="left" vertical="top" shrinkToFit="1"/>
    </xf>
    <xf numFmtId="0" fontId="30" fillId="0" borderId="0" xfId="0" applyFont="1" applyBorder="1" applyAlignment="1" applyProtection="1">
      <alignment horizontal="left" vertical="center" shrinkToFit="1"/>
    </xf>
    <xf numFmtId="0" fontId="11" fillId="0" borderId="11" xfId="0" applyFont="1" applyBorder="1" applyAlignment="1" applyProtection="1">
      <alignment horizontal="right" vertical="top" shrinkToFit="1"/>
    </xf>
    <xf numFmtId="3" fontId="15" fillId="5" borderId="1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7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center" vertical="center" shrinkToFit="1"/>
    </xf>
    <xf numFmtId="0" fontId="30" fillId="0" borderId="0" xfId="0" applyNumberFormat="1" applyFont="1" applyAlignment="1" applyProtection="1">
      <alignment vertical="center" shrinkToFit="1"/>
    </xf>
    <xf numFmtId="0" fontId="4" fillId="0" borderId="24" xfId="0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76" xfId="0" applyNumberFormat="1" applyFont="1" applyFill="1" applyBorder="1" applyAlignment="1" applyProtection="1">
      <alignment horizontal="center" vertical="center" shrinkToFit="1"/>
    </xf>
    <xf numFmtId="3" fontId="15" fillId="2" borderId="66" xfId="0" applyNumberFormat="1" applyFont="1" applyFill="1" applyBorder="1" applyAlignment="1" applyProtection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56" fillId="0" borderId="0" xfId="0" applyFont="1" applyAlignment="1">
      <alignment horizontal="center" vertical="center" shrinkToFit="1"/>
    </xf>
    <xf numFmtId="0" fontId="30" fillId="0" borderId="42" xfId="0" applyFont="1" applyBorder="1" applyAlignment="1">
      <alignment horizontal="center" vertical="center" shrinkToFit="1"/>
    </xf>
    <xf numFmtId="0" fontId="30" fillId="0" borderId="15" xfId="0" applyFont="1" applyBorder="1" applyAlignment="1">
      <alignment horizontal="center" vertical="center" shrinkToFit="1"/>
    </xf>
    <xf numFmtId="0" fontId="54" fillId="0" borderId="42" xfId="0" applyFont="1" applyBorder="1" applyAlignment="1">
      <alignment horizontal="center" vertical="center" wrapText="1" shrinkToFit="1"/>
    </xf>
    <xf numFmtId="0" fontId="54" fillId="0" borderId="24" xfId="0" applyFont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right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30" fillId="0" borderId="44" xfId="0" applyFont="1" applyBorder="1" applyAlignment="1">
      <alignment horizontal="center" vertical="center" shrinkToFit="1"/>
    </xf>
    <xf numFmtId="0" fontId="30" fillId="0" borderId="36" xfId="0" applyFont="1" applyBorder="1" applyAlignment="1">
      <alignment horizontal="center" vertical="center" shrinkToFit="1"/>
    </xf>
    <xf numFmtId="0" fontId="30" fillId="0" borderId="28" xfId="0" applyFont="1" applyBorder="1" applyAlignment="1">
      <alignment horizontal="center" vertical="center" shrinkToFit="1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6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32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63" xfId="0" applyNumberFormat="1" applyFont="1" applyFill="1" applyBorder="1" applyAlignment="1">
      <alignment horizontal="center" vertical="center" shrinkToFit="1"/>
    </xf>
    <xf numFmtId="0" fontId="0" fillId="0" borderId="64" xfId="0" applyBorder="1"/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 shrinkToFit="1"/>
    </xf>
    <xf numFmtId="0" fontId="30" fillId="0" borderId="0" xfId="0" applyFont="1" applyAlignment="1">
      <alignment horizontal="center" vertical="center" shrinkToFit="1"/>
    </xf>
    <xf numFmtId="0" fontId="15" fillId="0" borderId="10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left" vertical="center" shrinkToFit="1"/>
    </xf>
    <xf numFmtId="0" fontId="30" fillId="0" borderId="0" xfId="0" applyFont="1" applyBorder="1" applyAlignment="1" applyProtection="1">
      <alignment horizontal="center" vertical="top" shrinkToFit="1"/>
    </xf>
    <xf numFmtId="0" fontId="4" fillId="0" borderId="42" xfId="0" applyFont="1" applyBorder="1" applyAlignment="1" applyProtection="1">
      <alignment horizontal="center" vertical="center" shrinkToFit="1"/>
    </xf>
    <xf numFmtId="3" fontId="15" fillId="5" borderId="6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4" xfId="0" applyNumberFormat="1" applyFont="1" applyFill="1" applyBorder="1" applyAlignment="1" applyProtection="1">
      <alignment horizontal="center" vertical="center" shrinkToFit="1"/>
      <protection locked="0"/>
    </xf>
    <xf numFmtId="3" fontId="15" fillId="0" borderId="63" xfId="0" applyNumberFormat="1" applyFont="1" applyFill="1" applyBorder="1" applyAlignment="1" applyProtection="1">
      <alignment horizontal="center" vertical="center" shrinkToFit="1"/>
    </xf>
    <xf numFmtId="3" fontId="15" fillId="0" borderId="64" xfId="0" applyNumberFormat="1" applyFont="1" applyFill="1" applyBorder="1" applyAlignment="1" applyProtection="1">
      <alignment horizontal="center" vertical="center" shrinkToFit="1"/>
    </xf>
    <xf numFmtId="0" fontId="6" fillId="0" borderId="10" xfId="0" applyFont="1" applyBorder="1" applyAlignment="1" applyProtection="1">
      <alignment horizontal="right" vertical="top" shrinkToFit="1"/>
    </xf>
    <xf numFmtId="0" fontId="30" fillId="0" borderId="0" xfId="0" applyNumberFormat="1" applyFont="1" applyAlignment="1" applyProtection="1">
      <alignment horizontal="right" vertical="center" shrinkToFit="1"/>
    </xf>
    <xf numFmtId="0" fontId="4" fillId="0" borderId="34" xfId="0" applyFont="1" applyBorder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shrinkToFit="1"/>
    </xf>
    <xf numFmtId="0" fontId="4" fillId="0" borderId="38" xfId="0" applyFont="1" applyBorder="1" applyAlignment="1" applyProtection="1">
      <alignment horizontal="center" shrinkToFit="1"/>
    </xf>
    <xf numFmtId="0" fontId="4" fillId="0" borderId="2" xfId="0" applyFont="1" applyBorder="1" applyAlignment="1" applyProtection="1">
      <alignment horizontal="center" shrinkToFit="1"/>
    </xf>
    <xf numFmtId="0" fontId="4" fillId="0" borderId="39" xfId="0" applyFont="1" applyBorder="1" applyAlignment="1" applyProtection="1">
      <alignment horizontal="center" shrinkToFit="1"/>
    </xf>
    <xf numFmtId="0" fontId="4" fillId="0" borderId="25" xfId="0" applyFont="1" applyBorder="1" applyAlignment="1" applyProtection="1">
      <alignment horizontal="center" shrinkToFit="1"/>
    </xf>
    <xf numFmtId="0" fontId="4" fillId="0" borderId="67" xfId="0" applyNumberFormat="1" applyFont="1" applyBorder="1" applyAlignment="1" applyProtection="1">
      <alignment horizontal="center" vertical="top" shrinkToFit="1"/>
    </xf>
    <xf numFmtId="0" fontId="4" fillId="0" borderId="64" xfId="0" applyNumberFormat="1" applyFont="1" applyBorder="1" applyAlignment="1" applyProtection="1">
      <alignment horizontal="center" vertical="top" shrinkToFit="1"/>
    </xf>
    <xf numFmtId="0" fontId="11" fillId="2" borderId="12" xfId="0" applyFont="1" applyFill="1" applyBorder="1" applyAlignment="1" applyProtection="1">
      <alignment horizontal="right" vertical="top" shrinkToFit="1"/>
    </xf>
    <xf numFmtId="0" fontId="11" fillId="2" borderId="13" xfId="0" applyFont="1" applyFill="1" applyBorder="1" applyAlignment="1" applyProtection="1">
      <alignment horizontal="right" vertical="top" shrinkToFit="1"/>
    </xf>
    <xf numFmtId="0" fontId="11" fillId="2" borderId="17" xfId="0" applyFont="1" applyFill="1" applyBorder="1" applyAlignment="1" applyProtection="1">
      <alignment horizontal="right" vertical="top" shrinkToFit="1"/>
    </xf>
    <xf numFmtId="0" fontId="4" fillId="0" borderId="11" xfId="0" applyNumberFormat="1" applyFont="1" applyBorder="1" applyAlignment="1" applyProtection="1">
      <alignment horizontal="left" vertical="center" shrinkToFit="1"/>
    </xf>
    <xf numFmtId="0" fontId="4" fillId="0" borderId="13" xfId="0" applyFont="1" applyBorder="1" applyAlignment="1" applyProtection="1">
      <alignment horizontal="center" vertical="center" shrinkToFit="1"/>
      <protection locked="0"/>
    </xf>
    <xf numFmtId="0" fontId="4" fillId="0" borderId="17" xfId="0" applyFont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</xf>
    <xf numFmtId="0" fontId="4" fillId="0" borderId="0" xfId="0" applyNumberFormat="1" applyFont="1" applyAlignment="1" applyProtection="1">
      <alignment horizontal="right" vertical="center" shrinkToFit="1"/>
    </xf>
    <xf numFmtId="0" fontId="11" fillId="0" borderId="0" xfId="0" applyFont="1" applyAlignment="1" applyProtection="1">
      <alignment horizontal="center" vertical="top" shrinkToFit="1"/>
    </xf>
  </cellXfs>
  <cellStyles count="7">
    <cellStyle name="Comma 3" xfId="5" xr:uid="{00000000-0005-0000-0000-000000000000}"/>
    <cellStyle name="Comma 4" xfId="6" xr:uid="{00000000-0005-0000-0000-000001000000}"/>
    <cellStyle name="Currency 3" xfId="3" xr:uid="{00000000-0005-0000-0000-000002000000}"/>
    <cellStyle name="Hyperlink" xfId="4" builtinId="8"/>
    <cellStyle name="Normal" xfId="0" builtinId="0"/>
    <cellStyle name="Normal 5 2" xfId="1" xr:uid="{00000000-0005-0000-0000-000005000000}"/>
    <cellStyle name="Normal 7" xfId="2" xr:uid="{00000000-0005-0000-0000-000006000000}"/>
  </cellStyles>
  <dxfs count="0"/>
  <tableStyles count="0" defaultTableStyle="TableStyleMedium9" defaultPivotStyle="PivotStyleLight16"/>
  <colors>
    <mruColors>
      <color rgb="FF74913B"/>
      <color rgb="FF6893C6"/>
      <color rgb="FF97B854"/>
      <color rgb="FFA1BF65"/>
      <color rgb="FF5E8BC2"/>
      <color rgb="FF4070AA"/>
      <color rgb="FF7A9FCC"/>
      <color rgb="FF66CCFF"/>
      <color rgb="FFCFB145"/>
      <color rgb="FFD23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&#1575;&#1576;&#1604;&#1575;&#1594;&#1740;'!A1"/><Relationship Id="rId13" Type="http://schemas.openxmlformats.org/officeDocument/2006/relationships/hyperlink" Target="#'7'!A1"/><Relationship Id="rId18" Type="http://schemas.openxmlformats.org/officeDocument/2006/relationships/hyperlink" Target="#'11'!A1"/><Relationship Id="rId26" Type="http://schemas.openxmlformats.org/officeDocument/2006/relationships/hyperlink" Target="#'&#1585;&#1608; &#1705;&#1588; &#1578;&#1585;&#1575;&#1586; '!A1"/><Relationship Id="rId3" Type="http://schemas.openxmlformats.org/officeDocument/2006/relationships/image" Target="../media/image3.png"/><Relationship Id="rId21" Type="http://schemas.openxmlformats.org/officeDocument/2006/relationships/hyperlink" Target="#'14&#1575;&#1587;&#1578;&#1575;&#1606;&#1740;'!A1"/><Relationship Id="rId7" Type="http://schemas.openxmlformats.org/officeDocument/2006/relationships/hyperlink" Target="#'  5 &#1575;&#1587;&#1578;&#1575;&#1606;&#1740;'!A1"/><Relationship Id="rId12" Type="http://schemas.openxmlformats.org/officeDocument/2006/relationships/hyperlink" Target="#'6'!A1"/><Relationship Id="rId17" Type="http://schemas.openxmlformats.org/officeDocument/2006/relationships/hyperlink" Target="#'10'!A1"/><Relationship Id="rId25" Type="http://schemas.openxmlformats.org/officeDocument/2006/relationships/hyperlink" Target="#'15&#1575;&#1576;&#1604;&#1575;&#1594;&#1740;'!A1"/><Relationship Id="rId2" Type="http://schemas.openxmlformats.org/officeDocument/2006/relationships/image" Target="../media/image2.jpeg"/><Relationship Id="rId16" Type="http://schemas.openxmlformats.org/officeDocument/2006/relationships/hyperlink" Target="#'9'!A1"/><Relationship Id="rId20" Type="http://schemas.openxmlformats.org/officeDocument/2006/relationships/hyperlink" Target="#'13 &#1575;&#1587;&#1578;&#1575;&#1606;&#1740;'!A1"/><Relationship Id="rId29" Type="http://schemas.openxmlformats.org/officeDocument/2006/relationships/hyperlink" Target="#&#1585;&#1575;&#1607;&#1606;&#1605;&#1575;!A1"/><Relationship Id="rId1" Type="http://schemas.openxmlformats.org/officeDocument/2006/relationships/image" Target="../media/image1.jpeg"/><Relationship Id="rId6" Type="http://schemas.openxmlformats.org/officeDocument/2006/relationships/hyperlink" Target="#'4&#1575;&#1587;&#1578;&#1575;&#1606;&#1740; '!A1"/><Relationship Id="rId11" Type="http://schemas.openxmlformats.org/officeDocument/2006/relationships/hyperlink" Target="#'5 &#1575;&#1576;&#1604;&#1575;&#1594;&#1740;'!A1"/><Relationship Id="rId24" Type="http://schemas.openxmlformats.org/officeDocument/2006/relationships/hyperlink" Target="#'15&#1575;&#1587;&#1578;&#1575;&#1606;&#1740;'!A1"/><Relationship Id="rId5" Type="http://schemas.openxmlformats.org/officeDocument/2006/relationships/hyperlink" Target="#' 3'!A1"/><Relationship Id="rId15" Type="http://schemas.openxmlformats.org/officeDocument/2006/relationships/hyperlink" Target="#' 8'!A1"/><Relationship Id="rId23" Type="http://schemas.openxmlformats.org/officeDocument/2006/relationships/hyperlink" Target="#'14&#1575;&#1576;&#1604;&#1575;&#1594;&#1740;'!A1"/><Relationship Id="rId28" Type="http://schemas.openxmlformats.org/officeDocument/2006/relationships/hyperlink" Target="#'&#1589;&#1601;&#1581;&#1607; &#1575;&#1589;&#1604;&#1740;'!B139"/><Relationship Id="rId10" Type="http://schemas.openxmlformats.org/officeDocument/2006/relationships/hyperlink" Target="#'4&#1575;&#1576;&#1604;&#1575;&#1594;&#1740;'!A1"/><Relationship Id="rId19" Type="http://schemas.openxmlformats.org/officeDocument/2006/relationships/hyperlink" Target="#'12'!A1"/><Relationship Id="rId4" Type="http://schemas.openxmlformats.org/officeDocument/2006/relationships/hyperlink" Target="#'2'!A1"/><Relationship Id="rId9" Type="http://schemas.openxmlformats.org/officeDocument/2006/relationships/hyperlink" Target="#'3 &#1575;&#1576;&#1604;&#1575;&#1594;&#1740;'!A1"/><Relationship Id="rId14" Type="http://schemas.openxmlformats.org/officeDocument/2006/relationships/hyperlink" Target="#'1'!A1"/><Relationship Id="rId22" Type="http://schemas.openxmlformats.org/officeDocument/2006/relationships/hyperlink" Target="#'13 &#1575;&#1576;&#1604;&#1575;&#1594;&#1740;'!A1"/><Relationship Id="rId27" Type="http://schemas.openxmlformats.org/officeDocument/2006/relationships/hyperlink" Target="#'&#1589;&#1601;&#1581;&#1607; &#1575;&#1589;&#1604;&#1740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1910045</xdr:colOff>
      <xdr:row>1</xdr:row>
      <xdr:rowOff>93010</xdr:rowOff>
    </xdr:from>
    <xdr:to>
      <xdr:col>8</xdr:col>
      <xdr:colOff>273326</xdr:colOff>
      <xdr:row>4</xdr:row>
      <xdr:rowOff>520235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1178488924" y="537510"/>
          <a:ext cx="6650031" cy="2268725"/>
        </a:xfrm>
        <a:prstGeom prst="roundRect">
          <a:avLst>
            <a:gd name="adj" fmla="val 9453"/>
          </a:avLst>
        </a:prstGeom>
        <a:solidFill>
          <a:srgbClr val="CFB145"/>
        </a:solidFill>
        <a:ln>
          <a:headEnd/>
          <a:tailEnd/>
        </a:ln>
        <a:scene3d>
          <a:camera prst="orthographicFront"/>
          <a:lightRig rig="soft" dir="tl">
            <a:rot lat="0" lon="0" rev="0"/>
          </a:lightRig>
        </a:scene3d>
        <a:sp3d>
          <a:bevelT prst="convex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وزارت امور اقتصادی و دارایی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6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اداره کل تمرکز و تلفیق حسابها و روشهای حسابداری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105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گروه تمرکز و تلفیق حسابها و روشهای حسابداری استان خراسان جنوبی</a:t>
          </a:r>
        </a:p>
        <a:p>
          <a:pPr marL="0" indent="0" algn="ctr" rtl="1">
            <a:defRPr sz="1000"/>
          </a:pPr>
          <a:endParaRPr lang="fa-IR" sz="14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Arabic Typesetting" pitchFamily="66" charset="-78"/>
          </a:endParaRPr>
        </a:p>
      </xdr:txBody>
    </xdr:sp>
    <xdr:clientData/>
  </xdr:twoCellAnchor>
  <xdr:twoCellAnchor>
    <xdr:from>
      <xdr:col>1</xdr:col>
      <xdr:colOff>22410</xdr:colOff>
      <xdr:row>4</xdr:row>
      <xdr:rowOff>560296</xdr:rowOff>
    </xdr:from>
    <xdr:to>
      <xdr:col>3</xdr:col>
      <xdr:colOff>13606</xdr:colOff>
      <xdr:row>5</xdr:row>
      <xdr:rowOff>762000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1145733180" y="2397260"/>
          <a:ext cx="4685660" cy="773204"/>
        </a:xfrm>
        <a:prstGeom prst="roundRect">
          <a:avLst>
            <a:gd name="adj" fmla="val 10860"/>
          </a:avLst>
        </a:prstGeom>
        <a:solidFill>
          <a:srgbClr val="74913B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مشخصات دستگاه اجرایی</a:t>
          </a:r>
        </a:p>
      </xdr:txBody>
    </xdr:sp>
    <xdr:clientData/>
  </xdr:twoCellAnchor>
  <xdr:twoCellAnchor>
    <xdr:from>
      <xdr:col>3</xdr:col>
      <xdr:colOff>27217</xdr:colOff>
      <xdr:row>4</xdr:row>
      <xdr:rowOff>557892</xdr:rowOff>
    </xdr:from>
    <xdr:to>
      <xdr:col>10</xdr:col>
      <xdr:colOff>707572</xdr:colOff>
      <xdr:row>5</xdr:row>
      <xdr:rowOff>761999</xdr:rowOff>
    </xdr:to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11139501106" y="2830285"/>
          <a:ext cx="5728605" cy="775607"/>
        </a:xfrm>
        <a:prstGeom prst="roundRect">
          <a:avLst>
            <a:gd name="adj" fmla="val 10860"/>
          </a:avLst>
        </a:prstGeom>
        <a:solidFill>
          <a:srgbClr val="6893C6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فرمهای عملکرد اعتبارات هزينه اي</a:t>
          </a:r>
          <a:r>
            <a:rPr lang="en-US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  <a:endParaRPr lang="fa-IR" sz="24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1</xdr:col>
      <xdr:colOff>35719</xdr:colOff>
      <xdr:row>1</xdr:row>
      <xdr:rowOff>130970</xdr:rowOff>
    </xdr:from>
    <xdr:to>
      <xdr:col>1</xdr:col>
      <xdr:colOff>1864179</xdr:colOff>
      <xdr:row>4</xdr:row>
      <xdr:rowOff>523876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11316038477" y="130970"/>
          <a:ext cx="1828460" cy="2250281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0</xdr:col>
      <xdr:colOff>-109187148</xdr:colOff>
      <xdr:row>12</xdr:row>
      <xdr:rowOff>11241</xdr:rowOff>
    </xdr:from>
    <xdr:to>
      <xdr:col>0</xdr:col>
      <xdr:colOff>-107403811</xdr:colOff>
      <xdr:row>13</xdr:row>
      <xdr:rowOff>11243</xdr:rowOff>
    </xdr:to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11258566240" y="6501848"/>
          <a:ext cx="1783337" cy="571502"/>
        </a:xfrm>
        <a:prstGeom prst="roundRect">
          <a:avLst>
            <a:gd name="adj" fmla="val 19481"/>
          </a:avLst>
        </a:prstGeom>
        <a:solidFill>
          <a:srgbClr val="3E5C98"/>
        </a:solidFill>
        <a:ln>
          <a:noFill/>
          <a:headEnd/>
          <a:tailEnd/>
        </a:ln>
        <a:effectLst>
          <a:outerShdw blurRad="50800" dist="38100" dir="6900000" sx="1000" sy="1000" algn="bl" rotWithShape="0">
            <a:prstClr val="black">
              <a:alpha val="46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  <a:r>
            <a:rPr lang="fa-IR" sz="2000" b="0" cap="none" spc="50">
              <a:ln w="11430">
                <a:noFill/>
              </a:ln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</a:p>
      </xdr:txBody>
    </xdr:sp>
    <xdr:clientData/>
  </xdr:twoCellAnchor>
  <xdr:twoCellAnchor>
    <xdr:from>
      <xdr:col>0</xdr:col>
      <xdr:colOff>-80717752</xdr:colOff>
      <xdr:row>6</xdr:row>
      <xdr:rowOff>14968</xdr:rowOff>
    </xdr:from>
    <xdr:to>
      <xdr:col>0</xdr:col>
      <xdr:colOff>-78921609</xdr:colOff>
      <xdr:row>7</xdr:row>
      <xdr:rowOff>28577</xdr:rowOff>
    </xdr:to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11230084038" y="3076575"/>
          <a:ext cx="1796143" cy="585109"/>
        </a:xfrm>
        <a:prstGeom prst="roundRect">
          <a:avLst>
            <a:gd name="adj" fmla="val 19481"/>
          </a:avLst>
        </a:prstGeom>
        <a:solidFill>
          <a:schemeClr val="tx2">
            <a:lumMod val="60000"/>
            <a:lumOff val="40000"/>
          </a:schemeClr>
        </a:solidFill>
        <a:ln>
          <a:solidFill>
            <a:schemeClr val="accent4">
              <a:lumMod val="50000"/>
            </a:schemeClr>
          </a:solidFill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</xdr:col>
      <xdr:colOff>2634343</xdr:colOff>
      <xdr:row>8</xdr:row>
      <xdr:rowOff>548368</xdr:rowOff>
    </xdr:to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11236884707" y="4352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سال عملکرد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2634343</xdr:colOff>
      <xdr:row>9</xdr:row>
      <xdr:rowOff>548368</xdr:rowOff>
    </xdr:to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1236884707" y="4924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اداره اعتبارات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2634343</xdr:colOff>
      <xdr:row>10</xdr:row>
      <xdr:rowOff>548368</xdr:rowOff>
    </xdr:to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1236884707" y="5495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8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رییس اداره دفترداری وتنظیم حسابها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2634343</xdr:colOff>
      <xdr:row>11</xdr:row>
      <xdr:rowOff>548368</xdr:rowOff>
    </xdr:to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11236884707" y="6067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ذیحساب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2605768</xdr:colOff>
      <xdr:row>12</xdr:row>
      <xdr:rowOff>548368</xdr:rowOff>
    </xdr:to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11236884707" y="6638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دستگاه اجرایی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2634343</xdr:colOff>
      <xdr:row>7</xdr:row>
      <xdr:rowOff>548368</xdr:rowOff>
    </xdr:to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236884707" y="3781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ردیف دستگاه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2634343</xdr:colOff>
      <xdr:row>6</xdr:row>
      <xdr:rowOff>548368</xdr:rowOff>
    </xdr:to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236884707" y="3209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نام دستگاه</a:t>
          </a:r>
        </a:p>
      </xdr:txBody>
    </xdr:sp>
    <xdr:clientData/>
  </xdr:twoCellAnchor>
  <xdr:twoCellAnchor>
    <xdr:from>
      <xdr:col>8</xdr:col>
      <xdr:colOff>315330</xdr:colOff>
      <xdr:row>1</xdr:row>
      <xdr:rowOff>118619</xdr:rowOff>
    </xdr:from>
    <xdr:to>
      <xdr:col>10</xdr:col>
      <xdr:colOff>707467</xdr:colOff>
      <xdr:row>4</xdr:row>
      <xdr:rowOff>511525</xdr:rowOff>
    </xdr:to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255730468" y="557597"/>
          <a:ext cx="1816745" cy="2239928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2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 editAs="oneCell">
    <xdr:from>
      <xdr:col>0</xdr:col>
      <xdr:colOff>-78867181</xdr:colOff>
      <xdr:row>9</xdr:row>
      <xdr:rowOff>14968</xdr:rowOff>
    </xdr:from>
    <xdr:to>
      <xdr:col>0</xdr:col>
      <xdr:colOff>-77928316</xdr:colOff>
      <xdr:row>10</xdr:row>
      <xdr:rowOff>71410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036316" y="5362575"/>
          <a:ext cx="938865" cy="62794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4</xdr:col>
      <xdr:colOff>707391</xdr:colOff>
      <xdr:row>7</xdr:row>
      <xdr:rowOff>554365</xdr:rowOff>
    </xdr:to>
    <xdr:sp macro="" textlink="">
      <xdr:nvSpPr>
        <xdr:cNvPr id="41" name="Auto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123289663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فرم2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(استانی)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707391</xdr:colOff>
      <xdr:row>8</xdr:row>
      <xdr:rowOff>554365</xdr:rowOff>
    </xdr:to>
    <xdr:sp macro="" textlink="">
      <xdr:nvSpPr>
        <xdr:cNvPr id="48" name="AutoShape 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96221462" y="4796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(استانی)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707391</xdr:colOff>
      <xdr:row>9</xdr:row>
      <xdr:rowOff>554365</xdr:rowOff>
    </xdr:to>
    <xdr:sp macro="" textlink="">
      <xdr:nvSpPr>
        <xdr:cNvPr id="49" name="AutoShape 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196221462" y="5367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(استانی)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707391</xdr:colOff>
      <xdr:row>10</xdr:row>
      <xdr:rowOff>554365</xdr:rowOff>
    </xdr:to>
    <xdr:sp macro="" textlink="">
      <xdr:nvSpPr>
        <xdr:cNvPr id="50" name="AutoShape 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1196221462" y="5939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 (استانی)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707391</xdr:colOff>
      <xdr:row>11</xdr:row>
      <xdr:rowOff>554365</xdr:rowOff>
    </xdr:to>
    <xdr:sp macro="" textlink="">
      <xdr:nvSpPr>
        <xdr:cNvPr id="51" name="AutoShape 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1196221462" y="6510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2 (ابلاغی)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707391</xdr:colOff>
      <xdr:row>12</xdr:row>
      <xdr:rowOff>554365</xdr:rowOff>
    </xdr:to>
    <xdr:sp macro="" textlink="">
      <xdr:nvSpPr>
        <xdr:cNvPr id="62" name="AutoShape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1123289663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(ابلاغی)</a:t>
          </a:r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6</xdr:col>
      <xdr:colOff>707391</xdr:colOff>
      <xdr:row>6</xdr:row>
      <xdr:rowOff>554365</xdr:rowOff>
    </xdr:to>
    <xdr:sp macro="" textlink="">
      <xdr:nvSpPr>
        <xdr:cNvPr id="68" name="AutoShape 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1123146788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(ابلاغی)</a:t>
          </a:r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707391</xdr:colOff>
      <xdr:row>7</xdr:row>
      <xdr:rowOff>554365</xdr:rowOff>
    </xdr:to>
    <xdr:sp macro="" textlink="">
      <xdr:nvSpPr>
        <xdr:cNvPr id="69" name="AutoShape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1123146788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707391</xdr:colOff>
      <xdr:row>8</xdr:row>
      <xdr:rowOff>554365</xdr:rowOff>
    </xdr:to>
    <xdr:sp macro="" textlink="">
      <xdr:nvSpPr>
        <xdr:cNvPr id="72" name="AutoShape 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11231467884" y="4791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707391</xdr:colOff>
      <xdr:row>9</xdr:row>
      <xdr:rowOff>554365</xdr:rowOff>
    </xdr:to>
    <xdr:sp macro="" textlink="">
      <xdr:nvSpPr>
        <xdr:cNvPr id="73" name="AutoShape 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11231467884" y="5362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 7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4</xdr:col>
      <xdr:colOff>707391</xdr:colOff>
      <xdr:row>6</xdr:row>
      <xdr:rowOff>554365</xdr:rowOff>
    </xdr:to>
    <xdr:sp macro="" textlink="">
      <xdr:nvSpPr>
        <xdr:cNvPr id="74" name="AutoShape 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1123289663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</a:t>
          </a:r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707391</xdr:colOff>
      <xdr:row>10</xdr:row>
      <xdr:rowOff>554365</xdr:rowOff>
    </xdr:to>
    <xdr:sp macro="" textlink="">
      <xdr:nvSpPr>
        <xdr:cNvPr id="75" name="AutoShape 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11231467884" y="5934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فرم8 (درآمد)</a:t>
          </a:r>
        </a:p>
      </xdr:txBody>
    </xdr:sp>
    <xdr:clientData/>
  </xdr:twoCellAnchor>
  <xdr:twoCellAnchor>
    <xdr:from>
      <xdr:col>5</xdr:col>
      <xdr:colOff>0</xdr:colOff>
      <xdr:row>11</xdr:row>
      <xdr:rowOff>0</xdr:rowOff>
    </xdr:from>
    <xdr:to>
      <xdr:col>6</xdr:col>
      <xdr:colOff>707391</xdr:colOff>
      <xdr:row>11</xdr:row>
      <xdr:rowOff>554365</xdr:rowOff>
    </xdr:to>
    <xdr:sp macro="" textlink="">
      <xdr:nvSpPr>
        <xdr:cNvPr id="76" name="AutoShape 1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1142386002" y="6490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فرم9 (سنواتی)</a:t>
          </a: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707391</xdr:colOff>
      <xdr:row>12</xdr:row>
      <xdr:rowOff>554365</xdr:rowOff>
    </xdr:to>
    <xdr:sp macro="" textlink="">
      <xdr:nvSpPr>
        <xdr:cNvPr id="77" name="AutoShape 1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 bwMode="auto">
        <a:xfrm>
          <a:off x="1123146788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10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7</xdr:col>
      <xdr:colOff>0</xdr:colOff>
      <xdr:row>6</xdr:row>
      <xdr:rowOff>0</xdr:rowOff>
    </xdr:from>
    <xdr:to>
      <xdr:col>8</xdr:col>
      <xdr:colOff>707391</xdr:colOff>
      <xdr:row>6</xdr:row>
      <xdr:rowOff>554365</xdr:rowOff>
    </xdr:to>
    <xdr:sp macro="" textlink="">
      <xdr:nvSpPr>
        <xdr:cNvPr id="90" name="AutoShape 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1140943645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8</xdr:col>
      <xdr:colOff>707391</xdr:colOff>
      <xdr:row>7</xdr:row>
      <xdr:rowOff>554365</xdr:rowOff>
    </xdr:to>
    <xdr:sp macro="" textlink="">
      <xdr:nvSpPr>
        <xdr:cNvPr id="99" name="AutoShape 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40943645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12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707391</xdr:colOff>
      <xdr:row>8</xdr:row>
      <xdr:rowOff>554365</xdr:rowOff>
    </xdr:to>
    <xdr:sp macro="" textlink="">
      <xdr:nvSpPr>
        <xdr:cNvPr id="100" name="AutoShape 1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40943645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(استانی)</a:t>
          </a: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8</xdr:col>
      <xdr:colOff>707391</xdr:colOff>
      <xdr:row>9</xdr:row>
      <xdr:rowOff>554365</xdr:rowOff>
    </xdr:to>
    <xdr:sp macro="" textlink="">
      <xdr:nvSpPr>
        <xdr:cNvPr id="101" name="AutoShape 1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40943645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فرم14 (استانی)</a:t>
          </a:r>
        </a:p>
      </xdr:txBody>
    </xdr:sp>
    <xdr:clientData/>
  </xdr:twoCellAnchor>
  <xdr:twoCellAnchor>
    <xdr:from>
      <xdr:col>9</xdr:col>
      <xdr:colOff>0</xdr:colOff>
      <xdr:row>6</xdr:row>
      <xdr:rowOff>0</xdr:rowOff>
    </xdr:from>
    <xdr:to>
      <xdr:col>10</xdr:col>
      <xdr:colOff>707390</xdr:colOff>
      <xdr:row>6</xdr:row>
      <xdr:rowOff>554365</xdr:rowOff>
    </xdr:to>
    <xdr:sp macro="" textlink="">
      <xdr:nvSpPr>
        <xdr:cNvPr id="104" name="AutoShape 1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1139501288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(ابلاغی)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10</xdr:col>
      <xdr:colOff>707390</xdr:colOff>
      <xdr:row>7</xdr:row>
      <xdr:rowOff>554365</xdr:rowOff>
    </xdr:to>
    <xdr:sp macro="" textlink="">
      <xdr:nvSpPr>
        <xdr:cNvPr id="105" name="AutoShape 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11139501288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14 (ابلاغی)</a:t>
          </a:r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707390</xdr:colOff>
      <xdr:row>8</xdr:row>
      <xdr:rowOff>554365</xdr:rowOff>
    </xdr:to>
    <xdr:sp macro="" textlink="">
      <xdr:nvSpPr>
        <xdr:cNvPr id="106" name="AutoShape 1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11139501288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15(استانی)</a:t>
          </a: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10</xdr:col>
      <xdr:colOff>707390</xdr:colOff>
      <xdr:row>9</xdr:row>
      <xdr:rowOff>554365</xdr:rowOff>
    </xdr:to>
    <xdr:sp macro="" textlink="">
      <xdr:nvSpPr>
        <xdr:cNvPr id="107" name="AutoShape 1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 bwMode="auto">
        <a:xfrm>
          <a:off x="11139501288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 (ابلاغی)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10</xdr:col>
      <xdr:colOff>705970</xdr:colOff>
      <xdr:row>11</xdr:row>
      <xdr:rowOff>549088</xdr:rowOff>
    </xdr:to>
    <xdr:sp macro="" textlink="">
      <xdr:nvSpPr>
        <xdr:cNvPr id="108" name="AutoShape 1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 bwMode="auto">
        <a:xfrm>
          <a:off x="11191919824" y="5939118"/>
          <a:ext cx="2857500" cy="1120588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روکش تراز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6</xdr:col>
      <xdr:colOff>17009</xdr:colOff>
      <xdr:row>127</xdr:row>
      <xdr:rowOff>306163</xdr:rowOff>
    </xdr:from>
    <xdr:to>
      <xdr:col>7</xdr:col>
      <xdr:colOff>630918</xdr:colOff>
      <xdr:row>129</xdr:row>
      <xdr:rowOff>141176</xdr:rowOff>
    </xdr:to>
    <xdr:sp macro="" textlink="">
      <xdr:nvSpPr>
        <xdr:cNvPr id="43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11141741296" y="25438556"/>
          <a:ext cx="1335088" cy="760299"/>
        </a:xfrm>
        <a:prstGeom prst="roundRect">
          <a:avLst>
            <a:gd name="adj" fmla="val 19481"/>
          </a:avLst>
        </a:prstGeom>
        <a:solidFill>
          <a:srgbClr val="00B0F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4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6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707391</xdr:colOff>
      <xdr:row>12</xdr:row>
      <xdr:rowOff>554365</xdr:rowOff>
    </xdr:to>
    <xdr:sp macro="" textlink="">
      <xdr:nvSpPr>
        <xdr:cNvPr id="46" name="AutoShape 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11140943645" y="7062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تهیه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کننده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707390</xdr:colOff>
      <xdr:row>12</xdr:row>
      <xdr:rowOff>554365</xdr:rowOff>
    </xdr:to>
    <xdr:sp macro="" textlink="">
      <xdr:nvSpPr>
        <xdr:cNvPr id="47" name="AutoShape 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139501288" y="7062107"/>
          <a:ext cx="1428569" cy="554365"/>
        </a:xfrm>
        <a:prstGeom prst="roundRect">
          <a:avLst>
            <a:gd name="adj" fmla="val 12515"/>
          </a:avLst>
        </a:prstGeom>
        <a:solidFill>
          <a:srgbClr val="5E8BC2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راهنما</a:t>
          </a:r>
        </a:p>
      </xdr:txBody>
    </xdr:sp>
    <xdr:clientData/>
  </xdr:twoCellAnchor>
  <xdr:twoCellAnchor>
    <xdr:from>
      <xdr:col>1</xdr:col>
      <xdr:colOff>966107</xdr:colOff>
      <xdr:row>127</xdr:row>
      <xdr:rowOff>81643</xdr:rowOff>
    </xdr:from>
    <xdr:to>
      <xdr:col>3</xdr:col>
      <xdr:colOff>353785</xdr:colOff>
      <xdr:row>130</xdr:row>
      <xdr:rowOff>258537</xdr:rowOff>
    </xdr:to>
    <xdr:sp macro="" textlink="">
      <xdr:nvSpPr>
        <xdr:cNvPr id="52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1144903143" y="25214036"/>
          <a:ext cx="4109357" cy="156482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8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حسین خسروی طناک علیا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3</xdr:row>
      <xdr:rowOff>95250</xdr:rowOff>
    </xdr:from>
    <xdr:to>
      <xdr:col>16</xdr:col>
      <xdr:colOff>460376</xdr:colOff>
      <xdr:row>4</xdr:row>
      <xdr:rowOff>198439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173428249" y="1174750"/>
          <a:ext cx="1095376" cy="4524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328083</xdr:colOff>
      <xdr:row>3</xdr:row>
      <xdr:rowOff>10583</xdr:rowOff>
    </xdr:from>
    <xdr:to>
      <xdr:col>15</xdr:col>
      <xdr:colOff>49945</xdr:colOff>
      <xdr:row>4</xdr:row>
      <xdr:rowOff>75244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260457972" y="118533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14</xdr:col>
      <xdr:colOff>407133</xdr:colOff>
      <xdr:row>4</xdr:row>
      <xdr:rowOff>64661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78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13</xdr:col>
      <xdr:colOff>407133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6681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13</xdr:col>
      <xdr:colOff>407132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11304100993" y="1273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0</xdr:colOff>
      <xdr:row>3</xdr:row>
      <xdr:rowOff>0</xdr:rowOff>
    </xdr:from>
    <xdr:to>
      <xdr:col>13</xdr:col>
      <xdr:colOff>407133</xdr:colOff>
      <xdr:row>4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1224767267" y="1181100"/>
          <a:ext cx="1092933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523875</xdr:colOff>
      <xdr:row>3</xdr:row>
      <xdr:rowOff>0</xdr:rowOff>
    </xdr:from>
    <xdr:to>
      <xdr:col>13</xdr:col>
      <xdr:colOff>240445</xdr:colOff>
      <xdr:row>4</xdr:row>
      <xdr:rowOff>183724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304267680" y="1071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83</xdr:row>
      <xdr:rowOff>47625</xdr:rowOff>
    </xdr:from>
    <xdr:to>
      <xdr:col>13</xdr:col>
      <xdr:colOff>133288</xdr:colOff>
      <xdr:row>84</xdr:row>
      <xdr:rowOff>231349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304374837" y="7929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103</xdr:row>
      <xdr:rowOff>11906</xdr:rowOff>
    </xdr:from>
    <xdr:to>
      <xdr:col>13</xdr:col>
      <xdr:colOff>216633</xdr:colOff>
      <xdr:row>104</xdr:row>
      <xdr:rowOff>148005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11304291492" y="14894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143</xdr:row>
      <xdr:rowOff>35718</xdr:rowOff>
    </xdr:from>
    <xdr:to>
      <xdr:col>13</xdr:col>
      <xdr:colOff>228539</xdr:colOff>
      <xdr:row>144</xdr:row>
      <xdr:rowOff>171816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11304279586" y="2827734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123</xdr:row>
      <xdr:rowOff>47625</xdr:rowOff>
    </xdr:from>
    <xdr:to>
      <xdr:col>13</xdr:col>
      <xdr:colOff>133288</xdr:colOff>
      <xdr:row>124</xdr:row>
      <xdr:rowOff>231349</xdr:rowOff>
    </xdr:to>
    <xdr:sp macro="" textlink="">
      <xdr:nvSpPr>
        <xdr:cNvPr id="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11135952426" y="753155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143</xdr:row>
      <xdr:rowOff>11906</xdr:rowOff>
    </xdr:from>
    <xdr:to>
      <xdr:col>13</xdr:col>
      <xdr:colOff>216633</xdr:colOff>
      <xdr:row>144</xdr:row>
      <xdr:rowOff>148005</xdr:rowOff>
    </xdr:to>
    <xdr:sp macro="" textlink="">
      <xdr:nvSpPr>
        <xdr:cNvPr id="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Arrowheads="1"/>
        </xdr:cNvSpPr>
      </xdr:nvSpPr>
      <xdr:spPr bwMode="auto">
        <a:xfrm>
          <a:off x="11135869081" y="1390479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183</xdr:row>
      <xdr:rowOff>35718</xdr:rowOff>
    </xdr:from>
    <xdr:to>
      <xdr:col>13</xdr:col>
      <xdr:colOff>228539</xdr:colOff>
      <xdr:row>184</xdr:row>
      <xdr:rowOff>171816</xdr:rowOff>
    </xdr:to>
    <xdr:sp macro="" textlink="">
      <xdr:nvSpPr>
        <xdr:cNvPr id="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11135857175" y="2674653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183</xdr:row>
      <xdr:rowOff>11906</xdr:rowOff>
    </xdr:from>
    <xdr:to>
      <xdr:col>13</xdr:col>
      <xdr:colOff>216633</xdr:colOff>
      <xdr:row>184</xdr:row>
      <xdr:rowOff>148005</xdr:rowOff>
    </xdr:to>
    <xdr:sp macro="" textlink="">
      <xdr:nvSpPr>
        <xdr:cNvPr id="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11135869081" y="26722727"/>
          <a:ext cx="1077284" cy="43545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183</xdr:row>
      <xdr:rowOff>47625</xdr:rowOff>
    </xdr:from>
    <xdr:to>
      <xdr:col>13</xdr:col>
      <xdr:colOff>133288</xdr:colOff>
      <xdr:row>184</xdr:row>
      <xdr:rowOff>231349</xdr:rowOff>
    </xdr:to>
    <xdr:sp macro="" textlink="">
      <xdr:nvSpPr>
        <xdr:cNvPr id="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>
          <a:off x="11135952426" y="26758446"/>
          <a:ext cx="1077284" cy="48308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23</xdr:row>
      <xdr:rowOff>0</xdr:rowOff>
    </xdr:from>
    <xdr:to>
      <xdr:col>13</xdr:col>
      <xdr:colOff>240445</xdr:colOff>
      <xdr:row>24</xdr:row>
      <xdr:rowOff>183724</xdr:rowOff>
    </xdr:to>
    <xdr:sp macro="" textlink="">
      <xdr:nvSpPr>
        <xdr:cNvPr id="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>
          <a:spLocks noChangeArrowheads="1"/>
        </xdr:cNvSpPr>
      </xdr:nvSpPr>
      <xdr:spPr bwMode="auto">
        <a:xfrm>
          <a:off x="11135845269" y="107496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43</xdr:row>
      <xdr:rowOff>0</xdr:rowOff>
    </xdr:from>
    <xdr:to>
      <xdr:col>13</xdr:col>
      <xdr:colOff>240445</xdr:colOff>
      <xdr:row>44</xdr:row>
      <xdr:rowOff>183724</xdr:rowOff>
    </xdr:to>
    <xdr:sp macro="" textlink="">
      <xdr:nvSpPr>
        <xdr:cNvPr id="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11135845269" y="7483929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63</xdr:row>
      <xdr:rowOff>0</xdr:rowOff>
    </xdr:from>
    <xdr:to>
      <xdr:col>13</xdr:col>
      <xdr:colOff>240445</xdr:colOff>
      <xdr:row>64</xdr:row>
      <xdr:rowOff>183724</xdr:rowOff>
    </xdr:to>
    <xdr:sp macro="" textlink="">
      <xdr:nvSpPr>
        <xdr:cNvPr id="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11135845269" y="13892893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163</xdr:row>
      <xdr:rowOff>35718</xdr:rowOff>
    </xdr:from>
    <xdr:to>
      <xdr:col>13</xdr:col>
      <xdr:colOff>228539</xdr:colOff>
      <xdr:row>164</xdr:row>
      <xdr:rowOff>171816</xdr:rowOff>
    </xdr:to>
    <xdr:sp macro="" textlink="">
      <xdr:nvSpPr>
        <xdr:cNvPr id="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1135857175" y="52382397"/>
          <a:ext cx="1077284" cy="435455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163</xdr:row>
      <xdr:rowOff>11906</xdr:rowOff>
    </xdr:from>
    <xdr:to>
      <xdr:col>13</xdr:col>
      <xdr:colOff>216633</xdr:colOff>
      <xdr:row>164</xdr:row>
      <xdr:rowOff>148005</xdr:rowOff>
    </xdr:to>
    <xdr:sp macro="" textlink="">
      <xdr:nvSpPr>
        <xdr:cNvPr id="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11135869081" y="52358585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163</xdr:row>
      <xdr:rowOff>47625</xdr:rowOff>
    </xdr:from>
    <xdr:to>
      <xdr:col>13</xdr:col>
      <xdr:colOff>133288</xdr:colOff>
      <xdr:row>164</xdr:row>
      <xdr:rowOff>231349</xdr:rowOff>
    </xdr:to>
    <xdr:sp macro="" textlink="">
      <xdr:nvSpPr>
        <xdr:cNvPr id="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11135952426" y="5239430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261937</xdr:colOff>
      <xdr:row>3</xdr:row>
      <xdr:rowOff>59531</xdr:rowOff>
    </xdr:from>
    <xdr:to>
      <xdr:col>13</xdr:col>
      <xdr:colOff>669070</xdr:colOff>
      <xdr:row>4</xdr:row>
      <xdr:rowOff>195630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11303839055" y="13335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21</xdr:row>
      <xdr:rowOff>59531</xdr:rowOff>
    </xdr:from>
    <xdr:to>
      <xdr:col>13</xdr:col>
      <xdr:colOff>669070</xdr:colOff>
      <xdr:row>22</xdr:row>
      <xdr:rowOff>195630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11302457930" y="12144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39</xdr:row>
      <xdr:rowOff>59531</xdr:rowOff>
    </xdr:from>
    <xdr:to>
      <xdr:col>13</xdr:col>
      <xdr:colOff>669070</xdr:colOff>
      <xdr:row>40</xdr:row>
      <xdr:rowOff>195630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11302457930" y="766762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57</xdr:row>
      <xdr:rowOff>59531</xdr:rowOff>
    </xdr:from>
    <xdr:to>
      <xdr:col>13</xdr:col>
      <xdr:colOff>669070</xdr:colOff>
      <xdr:row>58</xdr:row>
      <xdr:rowOff>195630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1302457930" y="1412081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75</xdr:row>
      <xdr:rowOff>59531</xdr:rowOff>
    </xdr:from>
    <xdr:to>
      <xdr:col>13</xdr:col>
      <xdr:colOff>669070</xdr:colOff>
      <xdr:row>76</xdr:row>
      <xdr:rowOff>195630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93</xdr:row>
      <xdr:rowOff>59531</xdr:rowOff>
    </xdr:from>
    <xdr:to>
      <xdr:col>13</xdr:col>
      <xdr:colOff>669070</xdr:colOff>
      <xdr:row>94</xdr:row>
      <xdr:rowOff>195630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111</xdr:row>
      <xdr:rowOff>59531</xdr:rowOff>
    </xdr:from>
    <xdr:to>
      <xdr:col>13</xdr:col>
      <xdr:colOff>669070</xdr:colOff>
      <xdr:row>112</xdr:row>
      <xdr:rowOff>195630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 bwMode="auto">
        <a:xfrm>
          <a:off x="11302457930" y="3348037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129</xdr:row>
      <xdr:rowOff>59531</xdr:rowOff>
    </xdr:from>
    <xdr:to>
      <xdr:col>13</xdr:col>
      <xdr:colOff>669070</xdr:colOff>
      <xdr:row>130</xdr:row>
      <xdr:rowOff>195630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11302457930" y="3993356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147</xdr:row>
      <xdr:rowOff>59531</xdr:rowOff>
    </xdr:from>
    <xdr:to>
      <xdr:col>13</xdr:col>
      <xdr:colOff>669070</xdr:colOff>
      <xdr:row>148</xdr:row>
      <xdr:rowOff>195630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 bwMode="auto">
        <a:xfrm>
          <a:off x="11302457930" y="4638675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165</xdr:row>
      <xdr:rowOff>59531</xdr:rowOff>
    </xdr:from>
    <xdr:to>
      <xdr:col>13</xdr:col>
      <xdr:colOff>669070</xdr:colOff>
      <xdr:row>166</xdr:row>
      <xdr:rowOff>195630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 bwMode="auto">
        <a:xfrm>
          <a:off x="11302457930" y="528399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4</xdr:row>
      <xdr:rowOff>0</xdr:rowOff>
    </xdr:from>
    <xdr:to>
      <xdr:col>12</xdr:col>
      <xdr:colOff>609539</xdr:colOff>
      <xdr:row>4</xdr:row>
      <xdr:rowOff>445661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305279711" y="8131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190499</xdr:colOff>
      <xdr:row>21</xdr:row>
      <xdr:rowOff>0</xdr:rowOff>
    </xdr:from>
    <xdr:to>
      <xdr:col>12</xdr:col>
      <xdr:colOff>597632</xdr:colOff>
      <xdr:row>21</xdr:row>
      <xdr:rowOff>445661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11305291618" y="14739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214312</xdr:colOff>
      <xdr:row>37</xdr:row>
      <xdr:rowOff>0</xdr:rowOff>
    </xdr:from>
    <xdr:to>
      <xdr:col>12</xdr:col>
      <xdr:colOff>621445</xdr:colOff>
      <xdr:row>37</xdr:row>
      <xdr:rowOff>445661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1305267805" y="27693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202406</xdr:colOff>
      <xdr:row>4</xdr:row>
      <xdr:rowOff>0</xdr:rowOff>
    </xdr:from>
    <xdr:to>
      <xdr:col>11</xdr:col>
      <xdr:colOff>609538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1305970274" y="147637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309563</xdr:colOff>
      <xdr:row>3</xdr:row>
      <xdr:rowOff>452438</xdr:rowOff>
    </xdr:from>
    <xdr:to>
      <xdr:col>22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307F84-6E5D-4CFC-9C0C-107AE73E6F42}"/>
            </a:ext>
          </a:extLst>
        </xdr:cNvPr>
        <xdr:cNvSpPr>
          <a:spLocks noChangeArrowheads="1"/>
        </xdr:cNvSpPr>
      </xdr:nvSpPr>
      <xdr:spPr bwMode="auto">
        <a:xfrm>
          <a:off x="98173604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C4462-BD3E-4AA4-AC59-832B6EE022A3}"/>
            </a:ext>
          </a:extLst>
        </xdr:cNvPr>
        <xdr:cNvSpPr>
          <a:spLocks noChangeArrowheads="1"/>
        </xdr:cNvSpPr>
      </xdr:nvSpPr>
      <xdr:spPr bwMode="auto">
        <a:xfrm>
          <a:off x="9817360410" y="119395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0607F-5863-48F8-B17A-D39FD206DB81}"/>
            </a:ext>
          </a:extLst>
        </xdr:cNvPr>
        <xdr:cNvSpPr>
          <a:spLocks noChangeArrowheads="1"/>
        </xdr:cNvSpPr>
      </xdr:nvSpPr>
      <xdr:spPr bwMode="auto">
        <a:xfrm>
          <a:off x="9869909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080712-07FB-4EDA-9B3F-6D5189A27876}"/>
            </a:ext>
          </a:extLst>
        </xdr:cNvPr>
        <xdr:cNvSpPr>
          <a:spLocks noChangeArrowheads="1"/>
        </xdr:cNvSpPr>
      </xdr:nvSpPr>
      <xdr:spPr bwMode="auto">
        <a:xfrm>
          <a:off x="9869909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309563</xdr:colOff>
      <xdr:row>3</xdr:row>
      <xdr:rowOff>452438</xdr:rowOff>
    </xdr:from>
    <xdr:to>
      <xdr:col>18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D33549-15D0-4032-979E-86724FAA52C8}"/>
            </a:ext>
          </a:extLst>
        </xdr:cNvPr>
        <xdr:cNvSpPr>
          <a:spLocks noChangeArrowheads="1"/>
        </xdr:cNvSpPr>
      </xdr:nvSpPr>
      <xdr:spPr bwMode="auto">
        <a:xfrm>
          <a:off x="98197607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880466-778A-4945-BD9C-944646C34097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39</xdr:row>
      <xdr:rowOff>452438</xdr:rowOff>
    </xdr:from>
    <xdr:to>
      <xdr:col>18</xdr:col>
      <xdr:colOff>466665</xdr:colOff>
      <xdr:row>40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9674F4-5706-42E2-A6A0-73E3054181E3}"/>
            </a:ext>
          </a:extLst>
        </xdr:cNvPr>
        <xdr:cNvSpPr>
          <a:spLocks noChangeArrowheads="1"/>
        </xdr:cNvSpPr>
      </xdr:nvSpPr>
      <xdr:spPr bwMode="auto">
        <a:xfrm>
          <a:off x="9819760710" y="193976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57</xdr:row>
      <xdr:rowOff>452438</xdr:rowOff>
    </xdr:from>
    <xdr:to>
      <xdr:col>18</xdr:col>
      <xdr:colOff>466665</xdr:colOff>
      <xdr:row>58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336D4D-1F9E-49B0-AA94-E672924B4DCD}"/>
            </a:ext>
          </a:extLst>
        </xdr:cNvPr>
        <xdr:cNvSpPr>
          <a:spLocks noChangeArrowheads="1"/>
        </xdr:cNvSpPr>
      </xdr:nvSpPr>
      <xdr:spPr bwMode="auto">
        <a:xfrm>
          <a:off x="9819760710" y="281511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75</xdr:row>
      <xdr:rowOff>452438</xdr:rowOff>
    </xdr:from>
    <xdr:to>
      <xdr:col>18</xdr:col>
      <xdr:colOff>466665</xdr:colOff>
      <xdr:row>76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136DA8-4993-4C4F-A7C6-7459A9888D2F}"/>
            </a:ext>
          </a:extLst>
        </xdr:cNvPr>
        <xdr:cNvSpPr>
          <a:spLocks noChangeArrowheads="1"/>
        </xdr:cNvSpPr>
      </xdr:nvSpPr>
      <xdr:spPr bwMode="auto">
        <a:xfrm>
          <a:off x="9819760710" y="369046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93</xdr:row>
      <xdr:rowOff>452438</xdr:rowOff>
    </xdr:from>
    <xdr:to>
      <xdr:col>18</xdr:col>
      <xdr:colOff>466665</xdr:colOff>
      <xdr:row>94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E5F319-2215-4230-AAB1-A3F9F84D4AEA}"/>
            </a:ext>
          </a:extLst>
        </xdr:cNvPr>
        <xdr:cNvSpPr>
          <a:spLocks noChangeArrowheads="1"/>
        </xdr:cNvSpPr>
      </xdr:nvSpPr>
      <xdr:spPr bwMode="auto">
        <a:xfrm>
          <a:off x="9819760710" y="456580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111</xdr:row>
      <xdr:rowOff>452438</xdr:rowOff>
    </xdr:from>
    <xdr:to>
      <xdr:col>18</xdr:col>
      <xdr:colOff>466665</xdr:colOff>
      <xdr:row>112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3A4659-D7A2-40A4-899B-EB63E6FA8B48}"/>
            </a:ext>
          </a:extLst>
        </xdr:cNvPr>
        <xdr:cNvSpPr>
          <a:spLocks noChangeArrowheads="1"/>
        </xdr:cNvSpPr>
      </xdr:nvSpPr>
      <xdr:spPr bwMode="auto">
        <a:xfrm>
          <a:off x="9819760710" y="544115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129</xdr:row>
      <xdr:rowOff>452438</xdr:rowOff>
    </xdr:from>
    <xdr:to>
      <xdr:col>18</xdr:col>
      <xdr:colOff>466665</xdr:colOff>
      <xdr:row>130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374858-66F3-4F6A-8102-5D6C3FC1D485}"/>
            </a:ext>
          </a:extLst>
        </xdr:cNvPr>
        <xdr:cNvSpPr>
          <a:spLocks noChangeArrowheads="1"/>
        </xdr:cNvSpPr>
      </xdr:nvSpPr>
      <xdr:spPr bwMode="auto">
        <a:xfrm>
          <a:off x="9819760710" y="631650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147</xdr:row>
      <xdr:rowOff>452438</xdr:rowOff>
    </xdr:from>
    <xdr:to>
      <xdr:col>18</xdr:col>
      <xdr:colOff>466665</xdr:colOff>
      <xdr:row>148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13979-B74F-43D1-89FB-B19677B26EFE}"/>
            </a:ext>
          </a:extLst>
        </xdr:cNvPr>
        <xdr:cNvSpPr>
          <a:spLocks noChangeArrowheads="1"/>
        </xdr:cNvSpPr>
      </xdr:nvSpPr>
      <xdr:spPr bwMode="auto">
        <a:xfrm>
          <a:off x="9819760710" y="719185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7DEE97-9C7E-478E-BF0E-463B6927EC5D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495E2-FBF1-4901-A1B3-F7C2C67DDE39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A64B60-D6E2-428D-939D-38283693F089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98AD6A-8B3B-4268-8A92-0E27F1A885FE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309563</xdr:colOff>
      <xdr:row>3</xdr:row>
      <xdr:rowOff>452438</xdr:rowOff>
    </xdr:from>
    <xdr:to>
      <xdr:col>18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B5FE6C-73EC-450F-8C0F-75813A98E800}"/>
            </a:ext>
          </a:extLst>
        </xdr:cNvPr>
        <xdr:cNvSpPr>
          <a:spLocks noChangeArrowheads="1"/>
        </xdr:cNvSpPr>
      </xdr:nvSpPr>
      <xdr:spPr bwMode="auto">
        <a:xfrm>
          <a:off x="98197607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05A0F2-5AF1-4B22-B54C-89A2F29A0EDC}"/>
            </a:ext>
          </a:extLst>
        </xdr:cNvPr>
        <xdr:cNvSpPr>
          <a:spLocks noChangeArrowheads="1"/>
        </xdr:cNvSpPr>
      </xdr:nvSpPr>
      <xdr:spPr bwMode="auto">
        <a:xfrm>
          <a:off x="9819760710" y="110918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43</xdr:row>
      <xdr:rowOff>452438</xdr:rowOff>
    </xdr:from>
    <xdr:to>
      <xdr:col>18</xdr:col>
      <xdr:colOff>466665</xdr:colOff>
      <xdr:row>44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083E29-CD85-49EE-A6D5-0F7CDCAD4688}"/>
            </a:ext>
          </a:extLst>
        </xdr:cNvPr>
        <xdr:cNvSpPr>
          <a:spLocks noChangeArrowheads="1"/>
        </xdr:cNvSpPr>
      </xdr:nvSpPr>
      <xdr:spPr bwMode="auto">
        <a:xfrm>
          <a:off x="9819760710" y="202930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63</xdr:row>
      <xdr:rowOff>452438</xdr:rowOff>
    </xdr:from>
    <xdr:to>
      <xdr:col>18</xdr:col>
      <xdr:colOff>466665</xdr:colOff>
      <xdr:row>64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C53DBE-7600-4B8D-BF5B-EFE771374E2E}"/>
            </a:ext>
          </a:extLst>
        </xdr:cNvPr>
        <xdr:cNvSpPr>
          <a:spLocks noChangeArrowheads="1"/>
        </xdr:cNvSpPr>
      </xdr:nvSpPr>
      <xdr:spPr bwMode="auto">
        <a:xfrm>
          <a:off x="9819760710" y="294941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83</xdr:row>
      <xdr:rowOff>452438</xdr:rowOff>
    </xdr:from>
    <xdr:to>
      <xdr:col>18</xdr:col>
      <xdr:colOff>466665</xdr:colOff>
      <xdr:row>84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CF3C47-F827-412E-98CD-BD99FAD8D8DB}"/>
            </a:ext>
          </a:extLst>
        </xdr:cNvPr>
        <xdr:cNvSpPr>
          <a:spLocks noChangeArrowheads="1"/>
        </xdr:cNvSpPr>
      </xdr:nvSpPr>
      <xdr:spPr bwMode="auto">
        <a:xfrm>
          <a:off x="9819760710" y="386953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103</xdr:row>
      <xdr:rowOff>452438</xdr:rowOff>
    </xdr:from>
    <xdr:to>
      <xdr:col>18</xdr:col>
      <xdr:colOff>466665</xdr:colOff>
      <xdr:row>104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3B28D9-5BDB-487A-9FBF-CDF876CCE494}"/>
            </a:ext>
          </a:extLst>
        </xdr:cNvPr>
        <xdr:cNvSpPr>
          <a:spLocks noChangeArrowheads="1"/>
        </xdr:cNvSpPr>
      </xdr:nvSpPr>
      <xdr:spPr bwMode="auto">
        <a:xfrm>
          <a:off x="9819760710" y="478964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123</xdr:row>
      <xdr:rowOff>452438</xdr:rowOff>
    </xdr:from>
    <xdr:to>
      <xdr:col>18</xdr:col>
      <xdr:colOff>466665</xdr:colOff>
      <xdr:row>124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262387-BAE4-4954-AFAB-8A6B21FA2DDC}"/>
            </a:ext>
          </a:extLst>
        </xdr:cNvPr>
        <xdr:cNvSpPr>
          <a:spLocks noChangeArrowheads="1"/>
        </xdr:cNvSpPr>
      </xdr:nvSpPr>
      <xdr:spPr bwMode="auto">
        <a:xfrm>
          <a:off x="9819760710" y="570976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143</xdr:row>
      <xdr:rowOff>452438</xdr:rowOff>
    </xdr:from>
    <xdr:to>
      <xdr:col>18</xdr:col>
      <xdr:colOff>466665</xdr:colOff>
      <xdr:row>144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341A7-4DC0-47AE-A6C5-F1BAF1103EAE}"/>
            </a:ext>
          </a:extLst>
        </xdr:cNvPr>
        <xdr:cNvSpPr>
          <a:spLocks noChangeArrowheads="1"/>
        </xdr:cNvSpPr>
      </xdr:nvSpPr>
      <xdr:spPr bwMode="auto">
        <a:xfrm>
          <a:off x="9819760710" y="662987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163</xdr:row>
      <xdr:rowOff>452438</xdr:rowOff>
    </xdr:from>
    <xdr:to>
      <xdr:col>18</xdr:col>
      <xdr:colOff>466665</xdr:colOff>
      <xdr:row>164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EF4359-FD80-4249-B185-C65A2A9FC634}"/>
            </a:ext>
          </a:extLst>
        </xdr:cNvPr>
        <xdr:cNvSpPr>
          <a:spLocks noChangeArrowheads="1"/>
        </xdr:cNvSpPr>
      </xdr:nvSpPr>
      <xdr:spPr bwMode="auto">
        <a:xfrm>
          <a:off x="9819760710" y="754999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183</xdr:row>
      <xdr:rowOff>452438</xdr:rowOff>
    </xdr:from>
    <xdr:to>
      <xdr:col>18</xdr:col>
      <xdr:colOff>466665</xdr:colOff>
      <xdr:row>184</xdr:row>
      <xdr:rowOff>433755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0C567D-C982-48CE-926A-3501D5694E4F}"/>
            </a:ext>
          </a:extLst>
        </xdr:cNvPr>
        <xdr:cNvSpPr>
          <a:spLocks noChangeArrowheads="1"/>
        </xdr:cNvSpPr>
      </xdr:nvSpPr>
      <xdr:spPr bwMode="auto">
        <a:xfrm>
          <a:off x="9819760710" y="847010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89410E-C21B-436C-9E4B-A31A70226678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EE67BA-0631-4FB8-A0FB-C0BB69688953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58B67B-B3C4-490A-9E37-AF1861126A8D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559593</xdr:colOff>
      <xdr:row>3</xdr:row>
      <xdr:rowOff>23812</xdr:rowOff>
    </xdr:from>
    <xdr:to>
      <xdr:col>10</xdr:col>
      <xdr:colOff>26132</xdr:colOff>
      <xdr:row>3</xdr:row>
      <xdr:rowOff>469473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1307244243" y="113109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462643</xdr:colOff>
      <xdr:row>3</xdr:row>
      <xdr:rowOff>27215</xdr:rowOff>
    </xdr:from>
    <xdr:to>
      <xdr:col>11</xdr:col>
      <xdr:colOff>199624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11392878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3</xdr:row>
      <xdr:rowOff>35719</xdr:rowOff>
    </xdr:from>
    <xdr:to>
      <xdr:col>11</xdr:col>
      <xdr:colOff>502382</xdr:colOff>
      <xdr:row>4</xdr:row>
      <xdr:rowOff>171818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1306077430" y="12620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272143</xdr:colOff>
      <xdr:row>3</xdr:row>
      <xdr:rowOff>27215</xdr:rowOff>
    </xdr:from>
    <xdr:to>
      <xdr:col>11</xdr:col>
      <xdr:colOff>9124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23813</xdr:rowOff>
    </xdr:from>
    <xdr:to>
      <xdr:col>11</xdr:col>
      <xdr:colOff>407133</xdr:colOff>
      <xdr:row>4</xdr:row>
      <xdr:rowOff>159912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saboorinasab\Desktop\&#1601;&#1585;&#1605;\&#1607;&#1586;&#1740;&#1606;&#1607;%20&#1575;&#1740;\&#1601;&#1585;&#1605;&#1607;&#1575;&#1610;%20&#1593;&#1605;&#1604;&#1603;&#1585;&#1583;%20&#1575;&#1593;&#1578;&#1576;&#1575;&#1585;&#1575;&#1578;%20&#1578;&#1605;&#1604;&#1603;%20&#1583;&#1575;&#1585;&#1575;&#1610;&#1610;%20&#1607;&#1575;&#1610;%20&#1587;&#1585;&#1605;&#1575;&#1610;&#1607;%20&#1575;&#1606;&#1605;&#1575;&#1586;&#1740;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ه اصلی"/>
      <sheetName val="1"/>
      <sheetName val="2استانی"/>
      <sheetName val="3استانی"/>
      <sheetName val="4استانی "/>
      <sheetName val="5استانی"/>
      <sheetName val="7"/>
      <sheetName val=" 8"/>
      <sheetName val="9"/>
      <sheetName val="الف 10"/>
      <sheetName val="ب 10"/>
      <sheetName val="پ 10"/>
      <sheetName val="11"/>
      <sheetName val="13"/>
      <sheetName val="14 استانی"/>
      <sheetName val="15استانی"/>
      <sheetName val="14ابلاغي"/>
      <sheetName val="15ابلاغي"/>
      <sheetName val="4 ابلاغي 1"/>
      <sheetName val="5 ابلاغي 1"/>
      <sheetName val="4ابلاغي2"/>
      <sheetName val="5 ابلاغي2"/>
      <sheetName val="4ابلاغي3"/>
      <sheetName val="5 ابلاغي3"/>
      <sheetName val="4ابلاغي4"/>
      <sheetName val="5 ابلاغي4"/>
      <sheetName val="4ابلاغي5"/>
      <sheetName val="5 ابلاغي5"/>
      <sheetName val="4ابلاغي6"/>
      <sheetName val="5 ابلاغي6"/>
      <sheetName val="4ابلاغي7"/>
      <sheetName val="5 ابلاغي7"/>
      <sheetName val="10 "/>
      <sheetName val="  5 استانی"/>
      <sheetName val="4ابلاغی"/>
      <sheetName val="5 ابلاغی"/>
      <sheetName val="12"/>
      <sheetName val="14 ابلاغی"/>
      <sheetName val="15ابلاغی"/>
      <sheetName val="101"/>
      <sheetName val="10 الف استانی"/>
      <sheetName val="10"/>
      <sheetName val="رو کش تراز "/>
      <sheetName val="2"/>
      <sheetName val=" 3"/>
      <sheetName val="6 اختصاصي"/>
      <sheetName val="6 ابلاغي اختصاصي"/>
      <sheetName val="13 استانی"/>
      <sheetName val="14استانی"/>
      <sheetName val="13ابلاغي"/>
      <sheetName val="راهنما"/>
      <sheetName val="پ10"/>
    </sheetNames>
    <sheetDataSet>
      <sheetData sheetId="0">
        <row r="11">
          <cell r="C11" t="str">
            <v>آگینه</v>
          </cell>
        </row>
        <row r="137">
          <cell r="C137"/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7030A0"/>
  </sheetPr>
  <dimension ref="A1:O138"/>
  <sheetViews>
    <sheetView showGridLines="0" rightToLeft="1" zoomScale="70" zoomScaleNormal="70" workbookViewId="0">
      <selection activeCell="C7" sqref="C7:C13"/>
    </sheetView>
  </sheetViews>
  <sheetFormatPr defaultColWidth="9" defaultRowHeight="12.75"/>
  <cols>
    <col min="1" max="1" width="7.42578125" style="214" customWidth="1"/>
    <col min="2" max="2" width="34.28515625" style="214" customWidth="1"/>
    <col min="3" max="3" width="27.7109375" style="214" customWidth="1"/>
    <col min="4" max="11" width="9.42578125" style="214" customWidth="1"/>
    <col min="12" max="16384" width="9" style="214"/>
  </cols>
  <sheetData>
    <row r="1" spans="1:15" ht="34.5" customHeight="1"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5" ht="69" customHeight="1"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15" ht="30" customHeight="1"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5" ht="46.5" customHeight="1">
      <c r="A4" s="215"/>
      <c r="B4" s="213"/>
      <c r="C4" s="213"/>
      <c r="D4" s="215"/>
      <c r="E4" s="215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45" customHeight="1">
      <c r="A5" s="215"/>
      <c r="B5" s="213"/>
      <c r="C5" s="213"/>
      <c r="D5" s="215"/>
      <c r="E5" s="215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5" ht="62.25" customHeight="1">
      <c r="A6" s="215"/>
      <c r="B6" s="382" t="s">
        <v>61</v>
      </c>
      <c r="C6" s="382"/>
      <c r="D6" s="383"/>
      <c r="E6" s="383"/>
      <c r="F6" s="383"/>
      <c r="G6" s="383"/>
      <c r="H6" s="383"/>
      <c r="I6" s="383"/>
      <c r="J6" s="218"/>
      <c r="K6" s="218"/>
      <c r="L6" s="218"/>
      <c r="M6" s="213"/>
      <c r="N6" s="213"/>
      <c r="O6" s="213"/>
    </row>
    <row r="7" spans="1:15" ht="45" customHeight="1">
      <c r="A7" s="215"/>
      <c r="B7" s="220" t="s">
        <v>55</v>
      </c>
      <c r="C7" s="369" t="s">
        <v>198</v>
      </c>
      <c r="D7" s="385" t="s">
        <v>65</v>
      </c>
      <c r="E7" s="386"/>
      <c r="F7" s="385" t="s">
        <v>72</v>
      </c>
      <c r="G7" s="386"/>
      <c r="H7" s="385" t="s">
        <v>79</v>
      </c>
      <c r="I7" s="386"/>
      <c r="J7" s="387" t="s">
        <v>83</v>
      </c>
      <c r="K7" s="388"/>
      <c r="L7" s="218"/>
      <c r="M7" s="213"/>
      <c r="N7" s="213"/>
      <c r="O7" s="213"/>
    </row>
    <row r="8" spans="1:15" ht="45" customHeight="1">
      <c r="A8" s="215"/>
      <c r="B8" s="220" t="s">
        <v>56</v>
      </c>
      <c r="C8" s="267">
        <v>124128</v>
      </c>
      <c r="D8" s="385" t="s">
        <v>66</v>
      </c>
      <c r="E8" s="386"/>
      <c r="F8" s="385" t="s">
        <v>73</v>
      </c>
      <c r="G8" s="386"/>
      <c r="H8" s="385" t="s">
        <v>80</v>
      </c>
      <c r="I8" s="386"/>
      <c r="J8" s="387" t="s">
        <v>84</v>
      </c>
      <c r="K8" s="388"/>
      <c r="L8" s="218"/>
      <c r="M8" s="213"/>
      <c r="N8" s="213"/>
      <c r="O8" s="213"/>
    </row>
    <row r="9" spans="1:15" ht="45" customHeight="1">
      <c r="A9" s="215"/>
      <c r="B9" s="220" t="s">
        <v>57</v>
      </c>
      <c r="C9" s="267">
        <v>1403</v>
      </c>
      <c r="D9" s="385" t="s">
        <v>67</v>
      </c>
      <c r="E9" s="386"/>
      <c r="F9" s="385" t="s">
        <v>74</v>
      </c>
      <c r="G9" s="386"/>
      <c r="H9" s="385" t="s">
        <v>81</v>
      </c>
      <c r="I9" s="386"/>
      <c r="J9" s="387" t="s">
        <v>86</v>
      </c>
      <c r="K9" s="388"/>
      <c r="L9" s="218"/>
      <c r="M9" s="213"/>
      <c r="N9" s="213"/>
      <c r="O9" s="213"/>
    </row>
    <row r="10" spans="1:15" ht="45" customHeight="1">
      <c r="B10" s="220" t="s">
        <v>17</v>
      </c>
      <c r="C10" s="266" t="s">
        <v>199</v>
      </c>
      <c r="D10" s="385" t="s">
        <v>68</v>
      </c>
      <c r="E10" s="386"/>
      <c r="F10" s="385" t="s">
        <v>75</v>
      </c>
      <c r="G10" s="386"/>
      <c r="H10" s="385" t="s">
        <v>82</v>
      </c>
      <c r="I10" s="389"/>
      <c r="J10" s="387" t="s">
        <v>85</v>
      </c>
      <c r="K10" s="387"/>
      <c r="L10" s="218"/>
      <c r="M10" s="213"/>
      <c r="N10" s="213"/>
      <c r="O10" s="213"/>
    </row>
    <row r="11" spans="1:15" ht="45" customHeight="1">
      <c r="B11" s="220" t="s">
        <v>58</v>
      </c>
      <c r="C11" s="266"/>
      <c r="D11" s="385" t="s">
        <v>69</v>
      </c>
      <c r="E11" s="386"/>
      <c r="F11" s="385" t="s">
        <v>76</v>
      </c>
      <c r="G11" s="386"/>
      <c r="H11" s="385" t="s">
        <v>87</v>
      </c>
      <c r="I11" s="385"/>
      <c r="J11" s="385"/>
      <c r="K11" s="385"/>
      <c r="L11" s="218"/>
      <c r="M11" s="213"/>
      <c r="N11" s="213"/>
      <c r="O11" s="213"/>
    </row>
    <row r="12" spans="1:15" ht="45" customHeight="1">
      <c r="B12" s="220" t="s">
        <v>60</v>
      </c>
      <c r="C12" s="266" t="s">
        <v>200</v>
      </c>
      <c r="D12" s="385" t="s">
        <v>70</v>
      </c>
      <c r="E12" s="386"/>
      <c r="F12" s="385" t="s">
        <v>77</v>
      </c>
      <c r="G12" s="386"/>
      <c r="H12" s="385"/>
      <c r="I12" s="385"/>
      <c r="J12" s="385"/>
      <c r="K12" s="385"/>
      <c r="L12" s="218"/>
      <c r="M12" s="213"/>
      <c r="N12" s="213"/>
      <c r="O12" s="213"/>
    </row>
    <row r="13" spans="1:15" ht="45" customHeight="1">
      <c r="B13" s="220" t="s">
        <v>59</v>
      </c>
      <c r="C13" s="266" t="s">
        <v>201</v>
      </c>
      <c r="D13" s="385" t="s">
        <v>71</v>
      </c>
      <c r="E13" s="386"/>
      <c r="F13" s="385" t="s">
        <v>78</v>
      </c>
      <c r="G13" s="386"/>
      <c r="H13" s="219" t="s">
        <v>88</v>
      </c>
      <c r="I13" s="219"/>
      <c r="J13" s="219"/>
      <c r="K13" s="219"/>
      <c r="L13" s="218"/>
      <c r="M13" s="213"/>
      <c r="N13" s="213"/>
      <c r="O13" s="213"/>
    </row>
    <row r="14" spans="1:15" ht="21" customHeight="1">
      <c r="A14" s="213"/>
      <c r="B14" s="384"/>
      <c r="C14" s="384"/>
      <c r="D14" s="384"/>
      <c r="E14" s="384"/>
      <c r="F14" s="384"/>
      <c r="G14" s="384"/>
      <c r="H14" s="216"/>
      <c r="I14" s="216"/>
      <c r="J14" s="216"/>
      <c r="K14" s="216"/>
      <c r="L14" s="216"/>
      <c r="M14" s="213"/>
      <c r="N14" s="213"/>
      <c r="O14" s="213"/>
    </row>
    <row r="15" spans="1:15"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3"/>
      <c r="N15" s="213"/>
      <c r="O15" s="213"/>
    </row>
    <row r="16" spans="1:15"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</row>
    <row r="17" spans="2:15"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</row>
    <row r="18" spans="2:15"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</row>
    <row r="19" spans="2:15"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</row>
    <row r="20" spans="2:15"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</row>
    <row r="21" spans="2:15"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</row>
    <row r="22" spans="2:15"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</row>
    <row r="127" spans="2:10" ht="36" customHeight="1">
      <c r="B127" s="213"/>
      <c r="C127" s="213"/>
      <c r="D127" s="213"/>
      <c r="E127" s="213"/>
      <c r="F127" s="213"/>
      <c r="G127" s="213"/>
      <c r="H127" s="213"/>
      <c r="I127" s="213"/>
      <c r="J127" s="213"/>
    </row>
    <row r="128" spans="2:10" ht="36" customHeight="1">
      <c r="B128" s="213"/>
      <c r="C128" s="213"/>
      <c r="D128" s="213"/>
      <c r="E128" s="213"/>
      <c r="F128" s="213"/>
      <c r="G128" s="213"/>
      <c r="H128" s="213"/>
      <c r="I128" s="213"/>
      <c r="J128" s="213"/>
    </row>
    <row r="129" spans="2:11" ht="36" customHeight="1">
      <c r="B129" s="213"/>
      <c r="C129" s="213"/>
      <c r="D129" s="213"/>
      <c r="E129" s="213"/>
      <c r="F129" s="213"/>
      <c r="G129" s="213"/>
      <c r="H129" s="213"/>
      <c r="I129" s="213"/>
      <c r="J129" s="213"/>
    </row>
    <row r="130" spans="2:11" ht="36" customHeight="1">
      <c r="B130" s="213"/>
      <c r="C130" s="213"/>
      <c r="D130" s="213"/>
      <c r="E130" s="213"/>
      <c r="F130" s="213"/>
      <c r="G130" s="213"/>
      <c r="H130" s="213"/>
      <c r="I130" s="213"/>
      <c r="J130" s="213"/>
      <c r="K130" s="217"/>
    </row>
    <row r="131" spans="2:11" ht="36" customHeight="1">
      <c r="B131" s="213"/>
      <c r="C131" s="213"/>
      <c r="D131" s="213"/>
      <c r="E131" s="213"/>
      <c r="F131" s="213"/>
      <c r="G131" s="213"/>
      <c r="H131" s="213"/>
      <c r="I131" s="213"/>
      <c r="J131" s="213"/>
    </row>
    <row r="132" spans="2:11" ht="36" customHeight="1">
      <c r="B132" s="213"/>
      <c r="C132" s="213"/>
      <c r="D132" s="213"/>
      <c r="E132" s="213"/>
      <c r="F132" s="213"/>
      <c r="G132" s="213"/>
      <c r="H132" s="213"/>
      <c r="I132" s="213"/>
      <c r="J132" s="213"/>
    </row>
    <row r="133" spans="2:11" ht="36" customHeight="1">
      <c r="B133" s="213"/>
      <c r="C133" s="213"/>
      <c r="D133" s="213"/>
      <c r="E133" s="213"/>
      <c r="F133" s="213"/>
      <c r="G133" s="213"/>
      <c r="H133" s="213"/>
      <c r="I133" s="213"/>
      <c r="J133" s="213"/>
    </row>
    <row r="134" spans="2:11" ht="36" customHeight="1">
      <c r="B134" s="213"/>
      <c r="C134" s="213"/>
      <c r="D134" s="213"/>
      <c r="E134" s="213"/>
      <c r="F134" s="213"/>
      <c r="G134" s="213"/>
      <c r="H134" s="213"/>
      <c r="I134" s="213"/>
      <c r="J134" s="213"/>
    </row>
    <row r="135" spans="2:11" ht="36" customHeight="1">
      <c r="B135" s="213"/>
      <c r="C135" s="213"/>
      <c r="D135" s="213"/>
      <c r="E135" s="213"/>
      <c r="F135" s="213"/>
      <c r="G135" s="213"/>
      <c r="H135" s="213"/>
      <c r="I135" s="213"/>
      <c r="J135" s="213"/>
    </row>
    <row r="136" spans="2:11" ht="36" customHeight="1">
      <c r="B136" s="213"/>
      <c r="C136" s="213"/>
      <c r="D136" s="213"/>
      <c r="E136" s="213"/>
      <c r="F136" s="213"/>
      <c r="G136" s="213"/>
      <c r="H136" s="213"/>
      <c r="I136" s="213"/>
      <c r="J136" s="213"/>
    </row>
    <row r="137" spans="2:11" ht="36" customHeight="1">
      <c r="B137" s="213"/>
      <c r="C137" s="213"/>
      <c r="D137" s="213"/>
      <c r="E137" s="213"/>
      <c r="F137" s="213"/>
      <c r="G137" s="213"/>
      <c r="H137" s="213"/>
      <c r="I137" s="213"/>
      <c r="J137" s="213"/>
    </row>
    <row r="138" spans="2:11" ht="36" customHeight="1">
      <c r="B138" s="213"/>
      <c r="C138" s="213"/>
      <c r="D138" s="213"/>
      <c r="E138" s="213"/>
      <c r="F138" s="213"/>
      <c r="G138" s="213"/>
      <c r="H138" s="213"/>
      <c r="I138" s="213"/>
      <c r="J138" s="213"/>
    </row>
  </sheetData>
  <sheetProtection password="B595" sheet="1" objects="1" scenarios="1"/>
  <dataConsolidate/>
  <mergeCells count="26">
    <mergeCell ref="F13:G13"/>
    <mergeCell ref="H7:I7"/>
    <mergeCell ref="H8:I8"/>
    <mergeCell ref="H9:I9"/>
    <mergeCell ref="H10:I10"/>
    <mergeCell ref="J7:K7"/>
    <mergeCell ref="J8:K8"/>
    <mergeCell ref="J9:K9"/>
    <mergeCell ref="J10:K10"/>
    <mergeCell ref="H11:K12"/>
    <mergeCell ref="B6:C6"/>
    <mergeCell ref="D6:I6"/>
    <mergeCell ref="B14:G14"/>
    <mergeCell ref="D7:E7"/>
    <mergeCell ref="D8:E8"/>
    <mergeCell ref="D9:E9"/>
    <mergeCell ref="D10:E10"/>
    <mergeCell ref="D11:E11"/>
    <mergeCell ref="D12:E12"/>
    <mergeCell ref="D13:E13"/>
    <mergeCell ref="F7:G7"/>
    <mergeCell ref="F8:G8"/>
    <mergeCell ref="F9:G9"/>
    <mergeCell ref="F10:G10"/>
    <mergeCell ref="F11:G11"/>
    <mergeCell ref="F12:G12"/>
  </mergeCells>
  <hyperlinks>
    <hyperlink ref="D7:E7" location="'1'!A1" display="'1'!A1" xr:uid="{00000000-0004-0000-0000-000000000000}"/>
    <hyperlink ref="D8:E8" location="'2'!A1" display="'2'!A1" xr:uid="{00000000-0004-0000-0000-000001000000}"/>
    <hyperlink ref="D9:E9" location="' 3'!A1" display="' 3'!A1" xr:uid="{00000000-0004-0000-0000-000002000000}"/>
    <hyperlink ref="D10:E10" location="'4استانی '!A1" display="'4استانی '!A1" xr:uid="{00000000-0004-0000-0000-000003000000}"/>
    <hyperlink ref="D11:E11" location="'  5 استانی'!A1" display="'  5 استانی'!A1" xr:uid="{00000000-0004-0000-0000-000004000000}"/>
    <hyperlink ref="D12:E12" location="'2ابلاغی'!A1" display="'2ابلاغی'!A1" xr:uid="{00000000-0004-0000-0000-000005000000}"/>
    <hyperlink ref="D13:E13" location="'3 ابلاغی'!A1" display="'3 ابلاغی'!A1" xr:uid="{00000000-0004-0000-0000-000006000000}"/>
    <hyperlink ref="F7:G7" location="'4ابلاغی'!A1" display="'4ابلاغی'!A1" xr:uid="{00000000-0004-0000-0000-000007000000}"/>
    <hyperlink ref="F8:G8" location="'5 ابلاغی'!A1" display="'5 ابلاغی'!A1" xr:uid="{00000000-0004-0000-0000-000008000000}"/>
    <hyperlink ref="F9:G9" location="'6'!A1" display="'6'!A1" xr:uid="{00000000-0004-0000-0000-000009000000}"/>
    <hyperlink ref="F10:G10" location="'7'!A1" display="'7'!A1" xr:uid="{00000000-0004-0000-0000-00000A000000}"/>
    <hyperlink ref="F11:G11" location="' 8'!A1" display="' 8'!A1" xr:uid="{00000000-0004-0000-0000-00000B000000}"/>
    <hyperlink ref="F12:G12" location="'9'!A1" display="'9'!A1" xr:uid="{00000000-0004-0000-0000-00000C000000}"/>
    <hyperlink ref="F13:G13" location="'10'!A1" display="'10'!A1" xr:uid="{00000000-0004-0000-0000-00000D000000}"/>
    <hyperlink ref="H7:I7" location="'11'!A1" display="'11'!A1" xr:uid="{00000000-0004-0000-0000-00000E000000}"/>
    <hyperlink ref="H8:I8" location="'12'!A1" display="'12'!A1" xr:uid="{00000000-0004-0000-0000-00000F000000}"/>
    <hyperlink ref="H9:I9" location="'13 استانی'!A1" display="'13 استانی'!A1" xr:uid="{00000000-0004-0000-0000-000010000000}"/>
    <hyperlink ref="J7:K7" location="'13 ابلاغی'!A1" display="'13 ابلاغی'!A1" xr:uid="{00000000-0004-0000-0000-000011000000}"/>
    <hyperlink ref="J8:K8" location="'14ابلاغی'!A1" display="'14ابلاغی'!A1" xr:uid="{00000000-0004-0000-0000-000012000000}"/>
    <hyperlink ref="J9:K9" location="'15استانی'!A1" display="'15استانی'!A1" xr:uid="{00000000-0004-0000-0000-000013000000}"/>
    <hyperlink ref="J10:K10" location="'15ابلاغی'!A1" display="'15ابلاغی'!A1" xr:uid="{00000000-0004-0000-0000-000014000000}"/>
    <hyperlink ref="H11:K12" location="'رو کش تراز '!A1" display="'رو کش تراز '!A1" xr:uid="{00000000-0004-0000-0000-000015000000}"/>
  </hyperlinks>
  <pageMargins left="0.7" right="1.05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</sheetPr>
  <dimension ref="A1:AC23"/>
  <sheetViews>
    <sheetView showGridLines="0" rightToLeft="1" view="pageBreakPreview" zoomScale="80" zoomScaleSheetLayoutView="80" workbookViewId="0">
      <selection activeCell="C2" sqref="C2:E2"/>
    </sheetView>
  </sheetViews>
  <sheetFormatPr defaultColWidth="9" defaultRowHeight="15"/>
  <cols>
    <col min="1" max="1" width="6.85546875" style="2" customWidth="1"/>
    <col min="2" max="2" width="7.85546875" style="2" customWidth="1"/>
    <col min="3" max="3" width="14.28515625" style="2" customWidth="1"/>
    <col min="4" max="4" width="0.42578125" style="2" customWidth="1"/>
    <col min="5" max="5" width="14.28515625" style="2" customWidth="1"/>
    <col min="6" max="6" width="12.85546875" style="2" customWidth="1"/>
    <col min="7" max="7" width="11.5703125" style="2" customWidth="1"/>
    <col min="8" max="9" width="10.5703125" style="2" customWidth="1"/>
    <col min="10" max="10" width="8.85546875" style="2" customWidth="1"/>
    <col min="11" max="11" width="8.28515625" style="2" customWidth="1"/>
    <col min="12" max="13" width="11" style="2" customWidth="1"/>
    <col min="14" max="14" width="3.42578125" style="2" customWidth="1"/>
    <col min="15" max="16384" width="9" style="2"/>
  </cols>
  <sheetData>
    <row r="1" spans="1:26" s="169" customFormat="1" ht="41.25" customHeight="1">
      <c r="A1" s="395" t="s">
        <v>132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</row>
    <row r="2" spans="1:26" s="171" customFormat="1" ht="26.25" customHeight="1">
      <c r="A2" s="422" t="s">
        <v>0</v>
      </c>
      <c r="B2" s="422"/>
      <c r="C2" s="433" t="str">
        <f>'صفحه اصلی'!C7</f>
        <v>دانشكده علوم پزشكي و خدمات بهداشتي، درماني قائن</v>
      </c>
      <c r="D2" s="433"/>
      <c r="E2" s="433"/>
      <c r="F2" s="170"/>
      <c r="G2" s="170"/>
      <c r="H2" s="170"/>
      <c r="I2" s="170"/>
      <c r="J2" s="170"/>
      <c r="K2" s="170"/>
      <c r="L2" s="170"/>
      <c r="M2" s="170"/>
    </row>
    <row r="3" spans="1:26" s="171" customFormat="1" ht="26.25" customHeight="1" thickBot="1">
      <c r="A3" s="423" t="s">
        <v>1</v>
      </c>
      <c r="B3" s="423"/>
      <c r="C3" s="173">
        <f>'صفحه اصلی'!C8</f>
        <v>124128</v>
      </c>
      <c r="D3" s="173"/>
      <c r="E3" s="173"/>
      <c r="F3" s="174" t="s">
        <v>163</v>
      </c>
      <c r="G3" s="268">
        <f>'صفحه اصلی'!C9</f>
        <v>1403</v>
      </c>
      <c r="H3" s="175"/>
      <c r="I3" s="141"/>
      <c r="J3" s="141"/>
      <c r="K3" s="141"/>
      <c r="L3" s="141"/>
      <c r="M3" s="228"/>
    </row>
    <row r="4" spans="1:26" s="83" customFormat="1" ht="36" customHeight="1" thickTop="1" thickBot="1">
      <c r="A4" s="426" t="s">
        <v>30</v>
      </c>
      <c r="B4" s="427"/>
      <c r="C4" s="413" t="s">
        <v>93</v>
      </c>
      <c r="D4" s="414"/>
      <c r="E4" s="424" t="s">
        <v>104</v>
      </c>
      <c r="F4" s="424" t="s">
        <v>105</v>
      </c>
      <c r="G4" s="408" t="s">
        <v>106</v>
      </c>
      <c r="H4" s="409"/>
      <c r="I4" s="410"/>
      <c r="J4" s="424" t="s">
        <v>24</v>
      </c>
      <c r="K4" s="424" t="s">
        <v>25</v>
      </c>
      <c r="L4" s="411" t="s">
        <v>107</v>
      </c>
      <c r="M4" s="412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s="83" customFormat="1" ht="36" customHeight="1" thickBot="1">
      <c r="A5" s="428"/>
      <c r="B5" s="429"/>
      <c r="C5" s="415"/>
      <c r="D5" s="416"/>
      <c r="E5" s="425"/>
      <c r="F5" s="425"/>
      <c r="G5" s="236" t="s">
        <v>15</v>
      </c>
      <c r="H5" s="236" t="s">
        <v>45</v>
      </c>
      <c r="I5" s="236" t="s">
        <v>2</v>
      </c>
      <c r="J5" s="432"/>
      <c r="K5" s="425"/>
      <c r="L5" s="236" t="s">
        <v>108</v>
      </c>
      <c r="M5" s="270" t="s">
        <v>109</v>
      </c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s="23" customFormat="1" ht="32.25" customHeight="1">
      <c r="A6" s="430" t="s">
        <v>3</v>
      </c>
      <c r="B6" s="431"/>
      <c r="C6" s="417">
        <f>'  5 استانی'!B14</f>
        <v>50000000000</v>
      </c>
      <c r="D6" s="418"/>
      <c r="E6" s="63">
        <f>'  5 استانی'!C14</f>
        <v>0</v>
      </c>
      <c r="F6" s="63">
        <f>'  5 استانی'!D14</f>
        <v>0</v>
      </c>
      <c r="G6" s="63">
        <f>'  5 استانی'!E14</f>
        <v>0</v>
      </c>
      <c r="H6" s="63">
        <f>'  5 استانی'!F14</f>
        <v>0</v>
      </c>
      <c r="I6" s="63">
        <f>'  5 استانی'!G14</f>
        <v>0</v>
      </c>
      <c r="J6" s="63">
        <f>'  5 استانی'!H14</f>
        <v>0</v>
      </c>
      <c r="K6" s="63">
        <f>'  5 استانی'!I14</f>
        <v>0</v>
      </c>
      <c r="L6" s="63">
        <f>'  5 استانی'!J14</f>
        <v>0</v>
      </c>
      <c r="M6" s="271">
        <f>'  5 استانی'!K14</f>
        <v>0</v>
      </c>
      <c r="N6" s="269"/>
      <c r="O6" s="421"/>
      <c r="P6" s="421"/>
      <c r="Q6" s="421"/>
      <c r="R6" s="421"/>
      <c r="S6" s="421"/>
      <c r="T6" s="421"/>
      <c r="U6" s="46"/>
      <c r="V6" s="46"/>
      <c r="W6" s="46"/>
      <c r="X6" s="46"/>
    </row>
    <row r="7" spans="1:26" ht="24" customHeight="1">
      <c r="A7" s="212" t="s">
        <v>4</v>
      </c>
      <c r="B7" s="294">
        <f>'4ابلاغی'!E3</f>
        <v>0</v>
      </c>
      <c r="C7" s="391">
        <f>'5 ابلاغی'!B14</f>
        <v>0</v>
      </c>
      <c r="D7" s="392"/>
      <c r="E7" s="64">
        <f>'5 ابلاغی'!C14</f>
        <v>0</v>
      </c>
      <c r="F7" s="64">
        <f>'5 ابلاغی'!D14</f>
        <v>0</v>
      </c>
      <c r="G7" s="64">
        <f>'5 ابلاغی'!E14</f>
        <v>0</v>
      </c>
      <c r="H7" s="64">
        <f>'5 ابلاغی'!F14</f>
        <v>0</v>
      </c>
      <c r="I7" s="64">
        <f>'5 ابلاغی'!G14</f>
        <v>0</v>
      </c>
      <c r="J7" s="64">
        <f>'5 ابلاغی'!H14</f>
        <v>0</v>
      </c>
      <c r="K7" s="64">
        <f>'5 ابلاغی'!I14</f>
        <v>0</v>
      </c>
      <c r="L7" s="64">
        <f>'5 ابلاغی'!J14</f>
        <v>0</v>
      </c>
      <c r="M7" s="272">
        <f>'5 ابلاغی'!K14</f>
        <v>0</v>
      </c>
      <c r="N7" s="193"/>
      <c r="O7" s="434"/>
      <c r="P7" s="434"/>
      <c r="Q7" s="434"/>
      <c r="R7" s="434"/>
      <c r="S7" s="434"/>
      <c r="T7" s="434"/>
      <c r="U7" s="434"/>
      <c r="V7" s="434"/>
      <c r="W7" s="47"/>
      <c r="X7" s="47"/>
    </row>
    <row r="8" spans="1:26" ht="24" customHeight="1">
      <c r="A8" s="212" t="s">
        <v>4</v>
      </c>
      <c r="B8" s="294">
        <f>'4ابلاغی'!E23</f>
        <v>0</v>
      </c>
      <c r="C8" s="391">
        <f>'5 ابلاغی'!B32</f>
        <v>0</v>
      </c>
      <c r="D8" s="392"/>
      <c r="E8" s="64">
        <f>'5 ابلاغی'!C32</f>
        <v>0</v>
      </c>
      <c r="F8" s="64">
        <f>'5 ابلاغی'!D32</f>
        <v>0</v>
      </c>
      <c r="G8" s="64">
        <f>'5 ابلاغی'!E32</f>
        <v>0</v>
      </c>
      <c r="H8" s="64">
        <f>'5 ابلاغی'!F32</f>
        <v>0</v>
      </c>
      <c r="I8" s="64">
        <f>'5 ابلاغی'!G32</f>
        <v>0</v>
      </c>
      <c r="J8" s="64">
        <f>'5 ابلاغی'!H32</f>
        <v>0</v>
      </c>
      <c r="K8" s="64">
        <f>'5 ابلاغی'!I32</f>
        <v>0</v>
      </c>
      <c r="L8" s="64">
        <f>'5 ابلاغی'!J32</f>
        <v>0</v>
      </c>
      <c r="M8" s="272">
        <f>'5 ابلاغی'!K32</f>
        <v>0</v>
      </c>
      <c r="N8" s="193"/>
      <c r="O8" s="421"/>
      <c r="P8" s="421"/>
      <c r="Q8" s="421"/>
      <c r="R8" s="421"/>
      <c r="S8" s="421"/>
      <c r="T8" s="421"/>
      <c r="U8" s="421"/>
      <c r="V8" s="421"/>
      <c r="W8" s="421"/>
      <c r="X8" s="421"/>
    </row>
    <row r="9" spans="1:26" ht="24" customHeight="1">
      <c r="A9" s="212" t="s">
        <v>4</v>
      </c>
      <c r="B9" s="294">
        <f>'4ابلاغی'!E43</f>
        <v>0</v>
      </c>
      <c r="C9" s="391">
        <f>'5 ابلاغی'!B50</f>
        <v>0</v>
      </c>
      <c r="D9" s="392"/>
      <c r="E9" s="64">
        <f>'5 ابلاغی'!C50</f>
        <v>0</v>
      </c>
      <c r="F9" s="64">
        <f>'5 ابلاغی'!D50</f>
        <v>0</v>
      </c>
      <c r="G9" s="64">
        <f>'5 ابلاغی'!E50</f>
        <v>0</v>
      </c>
      <c r="H9" s="64">
        <f>'5 ابلاغی'!F50</f>
        <v>0</v>
      </c>
      <c r="I9" s="64">
        <f>'5 ابلاغی'!G50</f>
        <v>0</v>
      </c>
      <c r="J9" s="64">
        <f>'5 ابلاغی'!H50</f>
        <v>0</v>
      </c>
      <c r="K9" s="64">
        <f>'5 ابلاغی'!I50</f>
        <v>0</v>
      </c>
      <c r="L9" s="64">
        <f>'5 ابلاغی'!J50</f>
        <v>0</v>
      </c>
      <c r="M9" s="272">
        <f>'5 ابلاغی'!K50</f>
        <v>0</v>
      </c>
      <c r="N9" s="193"/>
      <c r="O9" s="435"/>
      <c r="P9" s="435"/>
      <c r="Q9" s="435"/>
      <c r="R9" s="435"/>
      <c r="S9" s="435"/>
      <c r="T9" s="435"/>
      <c r="U9" s="435"/>
      <c r="V9" s="435"/>
      <c r="W9" s="435"/>
      <c r="X9" s="435"/>
    </row>
    <row r="10" spans="1:26" ht="24" customHeight="1">
      <c r="A10" s="212" t="s">
        <v>4</v>
      </c>
      <c r="B10" s="294">
        <f>'4ابلاغی'!E63</f>
        <v>0</v>
      </c>
      <c r="C10" s="391">
        <f>'5 ابلاغی'!B68</f>
        <v>0</v>
      </c>
      <c r="D10" s="392"/>
      <c r="E10" s="64">
        <f>'5 ابلاغی'!C68</f>
        <v>0</v>
      </c>
      <c r="F10" s="64">
        <f>'5 ابلاغی'!D68</f>
        <v>0</v>
      </c>
      <c r="G10" s="64">
        <f>'5 ابلاغی'!E68</f>
        <v>0</v>
      </c>
      <c r="H10" s="64">
        <f>'5 ابلاغی'!F68</f>
        <v>0</v>
      </c>
      <c r="I10" s="64">
        <f>'5 ابلاغی'!G68</f>
        <v>0</v>
      </c>
      <c r="J10" s="64">
        <f>'5 ابلاغی'!H68</f>
        <v>0</v>
      </c>
      <c r="K10" s="64">
        <f>'5 ابلاغی'!I68</f>
        <v>0</v>
      </c>
      <c r="L10" s="64">
        <f>'5 ابلاغی'!J68</f>
        <v>0</v>
      </c>
      <c r="M10" s="272">
        <f>'5 ابلاغی'!K68</f>
        <v>0</v>
      </c>
      <c r="N10" s="193"/>
      <c r="O10" s="421"/>
      <c r="P10" s="421"/>
      <c r="Q10" s="421"/>
      <c r="R10" s="421"/>
      <c r="S10" s="421"/>
      <c r="T10" s="421"/>
      <c r="U10" s="421"/>
      <c r="V10" s="421"/>
      <c r="W10" s="421"/>
      <c r="X10" s="47"/>
    </row>
    <row r="11" spans="1:26" ht="24" customHeight="1">
      <c r="A11" s="212" t="s">
        <v>4</v>
      </c>
      <c r="B11" s="294">
        <f>'4ابلاغی'!E83</f>
        <v>0</v>
      </c>
      <c r="C11" s="391">
        <f>'5 ابلاغی'!B86</f>
        <v>0</v>
      </c>
      <c r="D11" s="392"/>
      <c r="E11" s="64">
        <f>'5 ابلاغی'!C86</f>
        <v>0</v>
      </c>
      <c r="F11" s="64">
        <f>'5 ابلاغی'!D86</f>
        <v>0</v>
      </c>
      <c r="G11" s="64">
        <f>'5 ابلاغی'!E86</f>
        <v>0</v>
      </c>
      <c r="H11" s="64">
        <f>'5 ابلاغی'!F86</f>
        <v>0</v>
      </c>
      <c r="I11" s="64">
        <f>'5 ابلاغی'!G86</f>
        <v>0</v>
      </c>
      <c r="J11" s="64">
        <f>'5 ابلاغی'!H86</f>
        <v>0</v>
      </c>
      <c r="K11" s="64">
        <f>'5 ابلاغی'!I86</f>
        <v>0</v>
      </c>
      <c r="L11" s="64">
        <f>'5 ابلاغی'!J86</f>
        <v>0</v>
      </c>
      <c r="M11" s="272">
        <f>'5 ابلاغی'!K86</f>
        <v>0</v>
      </c>
      <c r="N11" s="193"/>
      <c r="O11" s="421"/>
      <c r="P11" s="421"/>
      <c r="Q11" s="421"/>
      <c r="R11" s="421"/>
      <c r="S11" s="421"/>
      <c r="T11" s="421"/>
      <c r="U11" s="421"/>
      <c r="V11" s="421"/>
      <c r="W11" s="421"/>
      <c r="X11" s="421"/>
    </row>
    <row r="12" spans="1:26" ht="24" customHeight="1">
      <c r="A12" s="212" t="s">
        <v>4</v>
      </c>
      <c r="B12" s="294">
        <f>'4ابلاغی'!E103</f>
        <v>0</v>
      </c>
      <c r="C12" s="391">
        <f>'5 ابلاغی'!B104</f>
        <v>0</v>
      </c>
      <c r="D12" s="392"/>
      <c r="E12" s="64">
        <f>'5 ابلاغی'!C104</f>
        <v>0</v>
      </c>
      <c r="F12" s="64">
        <f>'5 ابلاغی'!D104</f>
        <v>0</v>
      </c>
      <c r="G12" s="64">
        <f>'5 ابلاغی'!E104</f>
        <v>0</v>
      </c>
      <c r="H12" s="64">
        <f>'5 ابلاغی'!F104</f>
        <v>0</v>
      </c>
      <c r="I12" s="64">
        <f>'5 ابلاغی'!G104</f>
        <v>0</v>
      </c>
      <c r="J12" s="64">
        <f>'5 ابلاغی'!H104</f>
        <v>0</v>
      </c>
      <c r="K12" s="64">
        <f>'5 ابلاغی'!I104</f>
        <v>0</v>
      </c>
      <c r="L12" s="64">
        <f>'5 ابلاغی'!J104</f>
        <v>0</v>
      </c>
      <c r="M12" s="272">
        <f>'5 ابلاغی'!K104</f>
        <v>0</v>
      </c>
      <c r="N12" s="193"/>
      <c r="O12" s="421"/>
      <c r="P12" s="421"/>
      <c r="Q12" s="421"/>
      <c r="R12" s="421"/>
      <c r="S12" s="421"/>
      <c r="T12" s="421"/>
      <c r="U12" s="421"/>
      <c r="V12" s="421"/>
      <c r="W12" s="421"/>
      <c r="X12" s="421"/>
    </row>
    <row r="13" spans="1:26" ht="24" customHeight="1">
      <c r="A13" s="212" t="s">
        <v>4</v>
      </c>
      <c r="B13" s="294">
        <f>'4ابلاغی'!E123</f>
        <v>0</v>
      </c>
      <c r="C13" s="391">
        <f>'5 ابلاغی'!B122</f>
        <v>0</v>
      </c>
      <c r="D13" s="392"/>
      <c r="E13" s="64">
        <f>'5 ابلاغی'!C122</f>
        <v>0</v>
      </c>
      <c r="F13" s="64">
        <f>'5 ابلاغی'!D122</f>
        <v>0</v>
      </c>
      <c r="G13" s="64">
        <f>'5 ابلاغی'!E122</f>
        <v>0</v>
      </c>
      <c r="H13" s="64">
        <f>'5 ابلاغی'!F122</f>
        <v>0</v>
      </c>
      <c r="I13" s="64">
        <f>'5 ابلاغی'!G122</f>
        <v>0</v>
      </c>
      <c r="J13" s="64">
        <f>'5 ابلاغی'!H122</f>
        <v>0</v>
      </c>
      <c r="K13" s="64">
        <f>'5 ابلاغی'!I122</f>
        <v>0</v>
      </c>
      <c r="L13" s="64">
        <f>'5 ابلاغی'!J122</f>
        <v>0</v>
      </c>
      <c r="M13" s="272">
        <f>'5 ابلاغی'!K122</f>
        <v>0</v>
      </c>
      <c r="N13" s="193"/>
      <c r="O13" s="421"/>
      <c r="P13" s="421"/>
      <c r="Q13" s="421"/>
      <c r="R13" s="421"/>
      <c r="S13" s="421"/>
      <c r="T13" s="421"/>
      <c r="U13" s="421"/>
      <c r="V13" s="421"/>
      <c r="W13" s="421"/>
      <c r="X13" s="421"/>
    </row>
    <row r="14" spans="1:26" ht="24" customHeight="1">
      <c r="A14" s="212" t="s">
        <v>4</v>
      </c>
      <c r="B14" s="294">
        <f>'4ابلاغی'!E143</f>
        <v>0</v>
      </c>
      <c r="C14" s="391">
        <f>'5 ابلاغی'!B140</f>
        <v>0</v>
      </c>
      <c r="D14" s="392"/>
      <c r="E14" s="64">
        <f>'5 ابلاغی'!C140</f>
        <v>0</v>
      </c>
      <c r="F14" s="64">
        <f>'5 ابلاغی'!D140</f>
        <v>0</v>
      </c>
      <c r="G14" s="64">
        <f>'5 ابلاغی'!E140</f>
        <v>0</v>
      </c>
      <c r="H14" s="64">
        <f>'5 ابلاغی'!F140</f>
        <v>0</v>
      </c>
      <c r="I14" s="64">
        <f>'5 ابلاغی'!G140</f>
        <v>0</v>
      </c>
      <c r="J14" s="64">
        <f>'5 ابلاغی'!H140</f>
        <v>0</v>
      </c>
      <c r="K14" s="64">
        <f>'5 ابلاغی'!I140</f>
        <v>0</v>
      </c>
      <c r="L14" s="64">
        <f>'5 ابلاغی'!J140</f>
        <v>0</v>
      </c>
      <c r="M14" s="272">
        <f>'5 ابلاغی'!K140</f>
        <v>0</v>
      </c>
      <c r="N14" s="193"/>
      <c r="O14" s="67"/>
      <c r="P14" s="67"/>
      <c r="Q14" s="67"/>
      <c r="R14" s="67"/>
      <c r="S14" s="67"/>
      <c r="T14" s="67"/>
      <c r="U14" s="67"/>
      <c r="V14" s="67"/>
      <c r="W14" s="67"/>
      <c r="X14" s="47"/>
    </row>
    <row r="15" spans="1:26" ht="24" customHeight="1">
      <c r="A15" s="212" t="s">
        <v>4</v>
      </c>
      <c r="B15" s="294">
        <f>'4ابلاغی'!E163</f>
        <v>0</v>
      </c>
      <c r="C15" s="391">
        <f>'5 ابلاغی'!B158</f>
        <v>0</v>
      </c>
      <c r="D15" s="392"/>
      <c r="E15" s="64">
        <f>'5 ابلاغی'!C158</f>
        <v>0</v>
      </c>
      <c r="F15" s="64">
        <f>'5 ابلاغی'!D158</f>
        <v>0</v>
      </c>
      <c r="G15" s="64">
        <f>'5 ابلاغی'!E158</f>
        <v>0</v>
      </c>
      <c r="H15" s="64">
        <f>'5 ابلاغی'!F158</f>
        <v>0</v>
      </c>
      <c r="I15" s="64">
        <f>'5 ابلاغی'!G158</f>
        <v>0</v>
      </c>
      <c r="J15" s="64">
        <f>'5 ابلاغی'!H158</f>
        <v>0</v>
      </c>
      <c r="K15" s="64">
        <f>'5 ابلاغی'!I158</f>
        <v>0</v>
      </c>
      <c r="L15" s="64">
        <f>'5 ابلاغی'!J158</f>
        <v>0</v>
      </c>
      <c r="M15" s="272">
        <f>'5 ابلاغی'!K158</f>
        <v>0</v>
      </c>
      <c r="N15" s="193"/>
      <c r="O15" s="67"/>
      <c r="P15" s="67"/>
      <c r="Q15" s="67"/>
      <c r="R15" s="67"/>
      <c r="S15" s="67"/>
      <c r="T15" s="67"/>
      <c r="U15" s="67"/>
      <c r="V15" s="67"/>
      <c r="W15" s="67"/>
      <c r="X15" s="47"/>
    </row>
    <row r="16" spans="1:26" ht="24" customHeight="1">
      <c r="A16" s="212" t="s">
        <v>4</v>
      </c>
      <c r="B16" s="294">
        <f>'4ابلاغی'!E183</f>
        <v>0</v>
      </c>
      <c r="C16" s="391">
        <f>'5 ابلاغی'!B176</f>
        <v>0</v>
      </c>
      <c r="D16" s="392"/>
      <c r="E16" s="64">
        <f>'5 ابلاغی'!C176</f>
        <v>0</v>
      </c>
      <c r="F16" s="64">
        <f>'5 ابلاغی'!D176</f>
        <v>0</v>
      </c>
      <c r="G16" s="64">
        <f>'5 ابلاغی'!E176</f>
        <v>0</v>
      </c>
      <c r="H16" s="64">
        <f>'5 ابلاغی'!F176</f>
        <v>0</v>
      </c>
      <c r="I16" s="64">
        <f>'5 ابلاغی'!G176</f>
        <v>0</v>
      </c>
      <c r="J16" s="64">
        <f>'5 ابلاغی'!H176</f>
        <v>0</v>
      </c>
      <c r="K16" s="64">
        <f>'5 ابلاغی'!I176</f>
        <v>0</v>
      </c>
      <c r="L16" s="64">
        <f>'5 ابلاغی'!J176</f>
        <v>0</v>
      </c>
      <c r="M16" s="272">
        <f>'5 ابلاغی'!K176</f>
        <v>0</v>
      </c>
      <c r="N16" s="193"/>
      <c r="O16" s="421"/>
      <c r="P16" s="421"/>
      <c r="Q16" s="421"/>
      <c r="R16" s="421"/>
      <c r="S16" s="421"/>
      <c r="T16" s="421"/>
      <c r="U16" s="421"/>
      <c r="V16" s="47"/>
      <c r="W16" s="47"/>
      <c r="X16" s="47"/>
    </row>
    <row r="17" spans="1:29" ht="31.5" customHeight="1" thickBot="1">
      <c r="A17" s="397" t="s">
        <v>5</v>
      </c>
      <c r="B17" s="398"/>
      <c r="C17" s="393">
        <f>SUM(C7:C16)</f>
        <v>0</v>
      </c>
      <c r="D17" s="394"/>
      <c r="E17" s="64">
        <f t="shared" ref="E17" si="0">SUM(E7:E16)</f>
        <v>0</v>
      </c>
      <c r="F17" s="64">
        <f t="shared" ref="F17:M17" si="1">SUM(F7:F16)</f>
        <v>0</v>
      </c>
      <c r="G17" s="64">
        <f t="shared" si="1"/>
        <v>0</v>
      </c>
      <c r="H17" s="64">
        <f t="shared" si="1"/>
        <v>0</v>
      </c>
      <c r="I17" s="64">
        <f t="shared" si="1"/>
        <v>0</v>
      </c>
      <c r="J17" s="64">
        <f t="shared" si="1"/>
        <v>0</v>
      </c>
      <c r="K17" s="64">
        <f t="shared" si="1"/>
        <v>0</v>
      </c>
      <c r="L17" s="64">
        <f t="shared" si="1"/>
        <v>0</v>
      </c>
      <c r="M17" s="272">
        <f t="shared" si="1"/>
        <v>0</v>
      </c>
      <c r="N17" s="193"/>
      <c r="O17" s="421"/>
      <c r="P17" s="421"/>
      <c r="Q17" s="421"/>
      <c r="R17" s="421"/>
      <c r="S17" s="421"/>
      <c r="T17" s="421"/>
      <c r="U17" s="421"/>
      <c r="V17" s="421"/>
      <c r="W17" s="421"/>
      <c r="X17" s="421"/>
      <c r="Y17" s="24"/>
      <c r="Z17" s="24"/>
      <c r="AA17" s="24"/>
      <c r="AB17" s="24"/>
      <c r="AC17" s="24"/>
    </row>
    <row r="18" spans="1:29" ht="30" customHeight="1" thickBot="1">
      <c r="A18" s="399" t="s">
        <v>6</v>
      </c>
      <c r="B18" s="400"/>
      <c r="C18" s="419">
        <f t="shared" ref="C18:M18" si="2">C6+C17</f>
        <v>50000000000</v>
      </c>
      <c r="D18" s="420"/>
      <c r="E18" s="65">
        <f t="shared" si="2"/>
        <v>0</v>
      </c>
      <c r="F18" s="65">
        <f t="shared" si="2"/>
        <v>0</v>
      </c>
      <c r="G18" s="65">
        <f t="shared" si="2"/>
        <v>0</v>
      </c>
      <c r="H18" s="65">
        <f t="shared" si="2"/>
        <v>0</v>
      </c>
      <c r="I18" s="65">
        <f t="shared" si="2"/>
        <v>0</v>
      </c>
      <c r="J18" s="65">
        <f t="shared" si="2"/>
        <v>0</v>
      </c>
      <c r="K18" s="65">
        <f t="shared" si="2"/>
        <v>0</v>
      </c>
      <c r="L18" s="65">
        <f t="shared" si="2"/>
        <v>0</v>
      </c>
      <c r="M18" s="273">
        <f t="shared" si="2"/>
        <v>0</v>
      </c>
      <c r="N18" s="193"/>
      <c r="O18" s="421"/>
      <c r="P18" s="421"/>
      <c r="Q18" s="421"/>
      <c r="R18" s="421"/>
      <c r="S18" s="421"/>
      <c r="T18" s="421"/>
      <c r="U18" s="47"/>
      <c r="V18" s="47"/>
      <c r="W18" s="47"/>
      <c r="X18" s="47"/>
    </row>
    <row r="19" spans="1:29" s="83" customFormat="1" ht="38.25" customHeight="1" thickTop="1">
      <c r="A19" s="407" t="s">
        <v>13</v>
      </c>
      <c r="B19" s="407"/>
      <c r="C19" s="160" t="str">
        <f>'صفحه اصلی'!C10</f>
        <v>عبدالرحیم فرزانه</v>
      </c>
      <c r="D19" s="407" t="s">
        <v>7</v>
      </c>
      <c r="E19" s="407"/>
      <c r="F19" s="160">
        <f>'صفحه اصلی'!C11</f>
        <v>0</v>
      </c>
      <c r="G19" s="274" t="s">
        <v>94</v>
      </c>
      <c r="H19" s="401" t="str">
        <f>'صفحه اصلی'!C12</f>
        <v>محمودرضا شفیع نیا</v>
      </c>
      <c r="I19" s="401"/>
      <c r="J19" s="407" t="s">
        <v>95</v>
      </c>
      <c r="K19" s="407"/>
      <c r="L19" s="390" t="str">
        <f>'صفحه اصلی'!C13</f>
        <v>دکتر محمود گنجی فرد</v>
      </c>
      <c r="M19" s="390"/>
    </row>
    <row r="20" spans="1:29" s="3" customFormat="1" ht="33" customHeight="1" thickBot="1">
      <c r="A20" s="406" t="s">
        <v>180</v>
      </c>
      <c r="B20" s="406"/>
      <c r="C20" s="406"/>
      <c r="D20" s="406"/>
      <c r="E20" s="406"/>
      <c r="F20" s="406"/>
      <c r="G20" s="406"/>
      <c r="H20" s="406"/>
      <c r="I20" s="406"/>
      <c r="J20" s="406"/>
      <c r="K20" s="406"/>
      <c r="L20" s="406"/>
      <c r="M20" s="247" t="s">
        <v>191</v>
      </c>
    </row>
    <row r="21" spans="1:29" s="68" customFormat="1" ht="25.5" customHeight="1" thickTop="1" thickBot="1">
      <c r="A21" s="402" t="s">
        <v>164</v>
      </c>
      <c r="B21" s="403"/>
      <c r="C21" s="403"/>
      <c r="D21" s="403"/>
      <c r="E21" s="403"/>
      <c r="F21" s="403"/>
      <c r="G21" s="403"/>
      <c r="H21" s="403"/>
      <c r="I21" s="403"/>
      <c r="J21" s="403"/>
      <c r="K21" s="403"/>
      <c r="L21" s="403"/>
      <c r="M21" s="403"/>
      <c r="N21" s="69"/>
    </row>
    <row r="22" spans="1:29" s="68" customFormat="1" ht="25.5" customHeight="1" thickBot="1">
      <c r="A22" s="85" t="s">
        <v>8</v>
      </c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5"/>
      <c r="N22" s="69"/>
    </row>
    <row r="23" spans="1:29" s="177" customFormat="1" ht="36" thickTop="1">
      <c r="A23" s="396" t="s">
        <v>54</v>
      </c>
      <c r="B23" s="396"/>
      <c r="C23" s="396"/>
      <c r="D23" s="396"/>
      <c r="E23" s="396"/>
      <c r="F23" s="396"/>
      <c r="G23" s="396"/>
      <c r="H23" s="396"/>
      <c r="I23" s="396"/>
      <c r="J23" s="396"/>
      <c r="K23" s="396"/>
      <c r="L23" s="396"/>
      <c r="M23" s="396"/>
    </row>
  </sheetData>
  <sheetProtection formatCells="0" formatColumns="0" formatRows="0" insertColumns="0" insertRows="0" insertHyperlinks="0" deleteColumns="0" deleteRows="0" sort="0" autoFilter="0" pivotTables="0"/>
  <mergeCells count="48">
    <mergeCell ref="O18:T18"/>
    <mergeCell ref="O7:V7"/>
    <mergeCell ref="O9:X9"/>
    <mergeCell ref="O16:U16"/>
    <mergeCell ref="O8:X8"/>
    <mergeCell ref="O10:W10"/>
    <mergeCell ref="O17:X17"/>
    <mergeCell ref="O11:X11"/>
    <mergeCell ref="O13:X13"/>
    <mergeCell ref="O12:X12"/>
    <mergeCell ref="O6:T6"/>
    <mergeCell ref="A2:B2"/>
    <mergeCell ref="A3:B3"/>
    <mergeCell ref="E4:E5"/>
    <mergeCell ref="F4:F5"/>
    <mergeCell ref="K4:K5"/>
    <mergeCell ref="A4:B5"/>
    <mergeCell ref="A6:B6"/>
    <mergeCell ref="J4:J5"/>
    <mergeCell ref="C2:E2"/>
    <mergeCell ref="A1:M1"/>
    <mergeCell ref="A23:M23"/>
    <mergeCell ref="A17:B17"/>
    <mergeCell ref="A18:B18"/>
    <mergeCell ref="H19:I19"/>
    <mergeCell ref="A21:M21"/>
    <mergeCell ref="B22:M22"/>
    <mergeCell ref="A20:L20"/>
    <mergeCell ref="A19:B19"/>
    <mergeCell ref="D19:E19"/>
    <mergeCell ref="G4:I4"/>
    <mergeCell ref="L4:M4"/>
    <mergeCell ref="C4:D5"/>
    <mergeCell ref="C6:D6"/>
    <mergeCell ref="C18:D18"/>
    <mergeCell ref="J19:K19"/>
    <mergeCell ref="L19:M1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U24"/>
  <sheetViews>
    <sheetView showGridLines="0" rightToLeft="1" view="pageBreakPreview" zoomScale="90" zoomScaleNormal="90" zoomScaleSheetLayoutView="90" workbookViewId="0">
      <selection activeCell="B6" sqref="B6"/>
    </sheetView>
  </sheetViews>
  <sheetFormatPr defaultColWidth="9" defaultRowHeight="15"/>
  <cols>
    <col min="1" max="1" width="9.28515625" style="2" customWidth="1"/>
    <col min="2" max="2" width="14.5703125" style="2" customWidth="1"/>
    <col min="3" max="3" width="12.5703125" style="2" customWidth="1"/>
    <col min="4" max="4" width="12.42578125" style="2" customWidth="1"/>
    <col min="5" max="5" width="12.5703125" style="2" customWidth="1"/>
    <col min="6" max="6" width="13.7109375" style="2" bestFit="1" customWidth="1"/>
    <col min="7" max="8" width="9.140625" style="2" customWidth="1"/>
    <col min="9" max="10" width="11.5703125" style="2" customWidth="1"/>
    <col min="11" max="11" width="7.28515625" style="2" customWidth="1"/>
    <col min="12" max="12" width="12.5703125" style="2" customWidth="1"/>
    <col min="13" max="13" width="1.85546875" style="2" customWidth="1"/>
    <col min="14" max="14" width="9" style="2"/>
    <col min="15" max="15" width="12.28515625" style="2" customWidth="1"/>
    <col min="16" max="16384" width="9" style="2"/>
  </cols>
  <sheetData>
    <row r="1" spans="1:21" s="3" customFormat="1" ht="36" customHeight="1">
      <c r="A1" s="1"/>
      <c r="B1" s="1"/>
      <c r="C1" s="437" t="s">
        <v>133</v>
      </c>
      <c r="D1" s="437"/>
      <c r="E1" s="437"/>
      <c r="F1" s="437"/>
      <c r="G1" s="437"/>
      <c r="H1" s="437"/>
      <c r="I1" s="437"/>
      <c r="J1" s="437"/>
      <c r="K1" s="1"/>
    </row>
    <row r="2" spans="1:21" s="5" customFormat="1" ht="30" customHeight="1">
      <c r="A2" s="442" t="s">
        <v>0</v>
      </c>
      <c r="B2" s="442"/>
      <c r="C2" s="456" t="str">
        <f>'صفحه اصلی'!C7</f>
        <v>دانشكده علوم پزشكي و خدمات بهداشتي، درماني قائن</v>
      </c>
      <c r="D2" s="456"/>
      <c r="E2" s="115"/>
      <c r="F2" s="115"/>
      <c r="G2" s="115"/>
      <c r="H2" s="115"/>
      <c r="I2" s="115"/>
      <c r="J2" s="115"/>
      <c r="K2" s="115"/>
      <c r="L2" s="115"/>
    </row>
    <row r="3" spans="1:21" s="5" customFormat="1" ht="27" customHeight="1" thickBot="1">
      <c r="A3" s="443" t="s">
        <v>1</v>
      </c>
      <c r="B3" s="443"/>
      <c r="C3" s="168">
        <f>'صفحه اصلی'!C8</f>
        <v>124128</v>
      </c>
      <c r="D3" s="178"/>
      <c r="E3" s="178"/>
      <c r="F3" s="165" t="s">
        <v>165</v>
      </c>
      <c r="G3" s="168">
        <f>'صفحه اصلی'!C9</f>
        <v>1403</v>
      </c>
      <c r="H3" s="168"/>
      <c r="I3" s="165"/>
      <c r="J3" s="178"/>
      <c r="K3" s="178"/>
      <c r="L3" s="178"/>
      <c r="N3" s="71"/>
      <c r="O3" s="71"/>
      <c r="P3" s="71"/>
      <c r="Q3" s="71"/>
      <c r="R3" s="71"/>
      <c r="S3" s="71"/>
      <c r="T3" s="71"/>
      <c r="U3" s="71"/>
    </row>
    <row r="4" spans="1:21" s="8" customFormat="1" ht="39.75" customHeight="1" thickTop="1" thickBot="1">
      <c r="A4" s="444" t="s">
        <v>96</v>
      </c>
      <c r="B4" s="446" t="s">
        <v>89</v>
      </c>
      <c r="C4" s="449" t="s">
        <v>90</v>
      </c>
      <c r="D4" s="450"/>
      <c r="E4" s="450"/>
      <c r="F4" s="450"/>
      <c r="G4" s="450"/>
      <c r="H4" s="451"/>
      <c r="I4" s="452" t="s">
        <v>91</v>
      </c>
      <c r="J4" s="453"/>
      <c r="K4" s="446" t="s">
        <v>92</v>
      </c>
      <c r="L4" s="457" t="s">
        <v>93</v>
      </c>
      <c r="N4" s="72"/>
      <c r="O4" s="72"/>
      <c r="P4" s="72"/>
      <c r="Q4" s="72"/>
      <c r="R4" s="72"/>
      <c r="S4" s="72"/>
      <c r="T4" s="72"/>
      <c r="U4" s="72"/>
    </row>
    <row r="5" spans="1:21" s="8" customFormat="1" ht="30" customHeight="1" thickBot="1">
      <c r="A5" s="445"/>
      <c r="B5" s="447"/>
      <c r="C5" s="56"/>
      <c r="D5" s="56"/>
      <c r="E5" s="56"/>
      <c r="F5" s="56"/>
      <c r="G5" s="56"/>
      <c r="H5" s="56"/>
      <c r="I5" s="9" t="s">
        <v>10</v>
      </c>
      <c r="J5" s="9" t="s">
        <v>11</v>
      </c>
      <c r="K5" s="447"/>
      <c r="L5" s="458"/>
      <c r="N5" s="72"/>
      <c r="O5" s="72"/>
      <c r="P5" s="72"/>
      <c r="Q5" s="72"/>
      <c r="R5" s="72"/>
      <c r="S5" s="72"/>
      <c r="T5" s="72"/>
      <c r="U5" s="72"/>
    </row>
    <row r="6" spans="1:21" s="8" customFormat="1" ht="21" customHeight="1">
      <c r="A6" s="102">
        <v>1803001000</v>
      </c>
      <c r="B6" s="99">
        <v>50000000000</v>
      </c>
      <c r="C6" s="99"/>
      <c r="D6" s="99"/>
      <c r="E6" s="99"/>
      <c r="F6" s="99"/>
      <c r="G6" s="99"/>
      <c r="H6" s="99"/>
      <c r="I6" s="99"/>
      <c r="J6" s="99"/>
      <c r="K6" s="99"/>
      <c r="L6" s="179">
        <f>SUM(B6:I6)-(J6+K6)</f>
        <v>50000000000</v>
      </c>
      <c r="N6" s="434"/>
      <c r="O6" s="434"/>
      <c r="P6" s="434"/>
      <c r="Q6" s="434"/>
      <c r="R6" s="434"/>
      <c r="S6" s="434"/>
      <c r="T6" s="434"/>
      <c r="U6" s="434"/>
    </row>
    <row r="7" spans="1:21" s="8" customFormat="1" ht="21" customHeight="1">
      <c r="A7" s="102"/>
      <c r="B7" s="99"/>
      <c r="C7" s="99"/>
      <c r="D7" s="99"/>
      <c r="E7" s="99"/>
      <c r="F7" s="99"/>
      <c r="G7" s="99"/>
      <c r="H7" s="99"/>
      <c r="I7" s="99"/>
      <c r="J7" s="99"/>
      <c r="K7" s="99"/>
      <c r="L7" s="179">
        <f t="shared" ref="L7:L11" si="0">SUM(B7:I7)-(J7+K7)</f>
        <v>0</v>
      </c>
      <c r="N7" s="455"/>
      <c r="O7" s="455"/>
      <c r="P7" s="455"/>
      <c r="Q7" s="455"/>
      <c r="R7" s="455"/>
      <c r="S7" s="455"/>
      <c r="T7" s="455"/>
      <c r="U7" s="455"/>
    </row>
    <row r="8" spans="1:21" s="8" customFormat="1" ht="21" customHeight="1">
      <c r="A8" s="102"/>
      <c r="B8" s="99"/>
      <c r="C8" s="99"/>
      <c r="D8" s="99"/>
      <c r="E8" s="99"/>
      <c r="F8" s="99"/>
      <c r="G8" s="99"/>
      <c r="H8" s="99"/>
      <c r="I8" s="99"/>
      <c r="J8" s="99"/>
      <c r="K8" s="99"/>
      <c r="L8" s="38">
        <f t="shared" si="0"/>
        <v>0</v>
      </c>
      <c r="N8" s="455"/>
      <c r="O8" s="455"/>
      <c r="P8" s="455"/>
      <c r="Q8" s="455"/>
      <c r="R8" s="455"/>
      <c r="S8" s="455"/>
      <c r="T8" s="455"/>
      <c r="U8" s="455"/>
    </row>
    <row r="9" spans="1:21" s="8" customFormat="1" ht="21" customHeight="1">
      <c r="A9" s="102"/>
      <c r="B9" s="99"/>
      <c r="C9" s="99"/>
      <c r="D9" s="99"/>
      <c r="E9" s="99"/>
      <c r="F9" s="99"/>
      <c r="G9" s="99"/>
      <c r="H9" s="99"/>
      <c r="I9" s="99"/>
      <c r="J9" s="99"/>
      <c r="K9" s="99"/>
      <c r="L9" s="180">
        <f t="shared" si="0"/>
        <v>0</v>
      </c>
      <c r="N9" s="455"/>
      <c r="O9" s="455"/>
      <c r="P9" s="455"/>
      <c r="Q9" s="455"/>
      <c r="R9" s="455"/>
      <c r="S9" s="455"/>
      <c r="T9" s="455"/>
      <c r="U9" s="455"/>
    </row>
    <row r="10" spans="1:21" s="8" customFormat="1" ht="21" customHeight="1">
      <c r="A10" s="10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180">
        <f t="shared" si="0"/>
        <v>0</v>
      </c>
      <c r="N10" s="455"/>
      <c r="O10" s="455"/>
      <c r="P10" s="455"/>
      <c r="Q10" s="455"/>
      <c r="R10" s="455"/>
      <c r="S10" s="455"/>
      <c r="T10" s="455"/>
      <c r="U10" s="455"/>
    </row>
    <row r="11" spans="1:21" s="8" customFormat="1" ht="21" customHeight="1">
      <c r="A11" s="102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80">
        <f t="shared" si="0"/>
        <v>0</v>
      </c>
      <c r="N11" s="455"/>
      <c r="O11" s="455"/>
      <c r="P11" s="455"/>
      <c r="Q11" s="455"/>
      <c r="R11" s="455"/>
      <c r="S11" s="455"/>
      <c r="T11" s="455"/>
      <c r="U11" s="455"/>
    </row>
    <row r="12" spans="1:21" s="8" customFormat="1" ht="21" customHeight="1">
      <c r="A12" s="10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180">
        <f t="shared" ref="L12:L18" si="1">SUM(B12:I12)-(J12+K12)</f>
        <v>0</v>
      </c>
      <c r="N12" s="455"/>
      <c r="O12" s="455"/>
      <c r="P12" s="455"/>
      <c r="Q12" s="455"/>
      <c r="R12" s="455"/>
      <c r="S12" s="455"/>
      <c r="T12" s="455"/>
      <c r="U12" s="455"/>
    </row>
    <row r="13" spans="1:21" s="8" customFormat="1" ht="21" customHeight="1">
      <c r="A13" s="102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80">
        <f t="shared" si="1"/>
        <v>0</v>
      </c>
      <c r="N13" s="73"/>
      <c r="O13" s="73"/>
      <c r="P13" s="73"/>
      <c r="Q13" s="73"/>
      <c r="R13" s="73"/>
      <c r="S13" s="73"/>
      <c r="T13" s="73"/>
      <c r="U13" s="73"/>
    </row>
    <row r="14" spans="1:21" s="8" customFormat="1" ht="21" customHeight="1">
      <c r="A14" s="10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180">
        <f t="shared" si="1"/>
        <v>0</v>
      </c>
      <c r="N14" s="73"/>
      <c r="O14" s="73"/>
      <c r="P14" s="73"/>
      <c r="Q14" s="73"/>
      <c r="R14" s="73"/>
      <c r="S14" s="73"/>
      <c r="T14" s="73"/>
      <c r="U14" s="73"/>
    </row>
    <row r="15" spans="1:21" s="8" customFormat="1" ht="21" customHeight="1" thickBot="1">
      <c r="A15" s="102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180">
        <f t="shared" si="1"/>
        <v>0</v>
      </c>
      <c r="N15" s="227"/>
      <c r="O15" s="227"/>
      <c r="P15" s="227"/>
      <c r="Q15" s="227"/>
      <c r="R15" s="227"/>
      <c r="S15" s="227"/>
      <c r="T15" s="227"/>
      <c r="U15" s="227"/>
    </row>
    <row r="16" spans="1:21" s="8" customFormat="1" ht="21" hidden="1" customHeight="1">
      <c r="A16" s="102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180">
        <f t="shared" si="1"/>
        <v>0</v>
      </c>
      <c r="N16" s="221"/>
      <c r="O16" s="221"/>
      <c r="P16" s="221"/>
      <c r="Q16" s="221"/>
      <c r="R16" s="221"/>
      <c r="S16" s="221"/>
      <c r="T16" s="221"/>
      <c r="U16" s="221"/>
    </row>
    <row r="17" spans="1:21" s="8" customFormat="1" ht="21" hidden="1" customHeight="1">
      <c r="A17" s="102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180">
        <f t="shared" si="1"/>
        <v>0</v>
      </c>
      <c r="N17" s="221"/>
      <c r="O17" s="221"/>
      <c r="P17" s="221"/>
      <c r="Q17" s="221"/>
      <c r="R17" s="221"/>
      <c r="S17" s="221"/>
      <c r="T17" s="221"/>
      <c r="U17" s="221"/>
    </row>
    <row r="18" spans="1:21" s="8" customFormat="1" ht="21" hidden="1" customHeight="1" thickBot="1">
      <c r="A18" s="102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180">
        <f t="shared" si="1"/>
        <v>0</v>
      </c>
      <c r="N18" s="455"/>
      <c r="O18" s="455"/>
      <c r="P18" s="455"/>
      <c r="Q18" s="455"/>
      <c r="R18" s="455"/>
      <c r="S18" s="455"/>
      <c r="T18" s="455"/>
      <c r="U18" s="455"/>
    </row>
    <row r="19" spans="1:21" s="8" customFormat="1" ht="30" customHeight="1" thickBot="1">
      <c r="A19" s="276" t="s">
        <v>6</v>
      </c>
      <c r="B19" s="182">
        <f>SUM(B6:B18)</f>
        <v>50000000000</v>
      </c>
      <c r="C19" s="182">
        <f t="shared" ref="C19:L19" si="2">SUM(C6:C18)</f>
        <v>0</v>
      </c>
      <c r="D19" s="182">
        <f t="shared" si="2"/>
        <v>0</v>
      </c>
      <c r="E19" s="182">
        <f t="shared" si="2"/>
        <v>0</v>
      </c>
      <c r="F19" s="182">
        <f t="shared" si="2"/>
        <v>0</v>
      </c>
      <c r="G19" s="182">
        <f t="shared" si="2"/>
        <v>0</v>
      </c>
      <c r="H19" s="182">
        <f t="shared" si="2"/>
        <v>0</v>
      </c>
      <c r="I19" s="182">
        <f t="shared" si="2"/>
        <v>0</v>
      </c>
      <c r="J19" s="182">
        <f t="shared" si="2"/>
        <v>0</v>
      </c>
      <c r="K19" s="182">
        <f t="shared" si="2"/>
        <v>0</v>
      </c>
      <c r="L19" s="42">
        <f t="shared" si="2"/>
        <v>50000000000</v>
      </c>
      <c r="M19" s="51"/>
      <c r="N19" s="455"/>
      <c r="O19" s="455"/>
      <c r="P19" s="455"/>
      <c r="Q19" s="455"/>
      <c r="R19" s="455"/>
      <c r="S19" s="455"/>
      <c r="T19" s="455"/>
      <c r="U19" s="455"/>
    </row>
    <row r="20" spans="1:21" s="10" customFormat="1" ht="48" customHeight="1" thickTop="1">
      <c r="A20" s="441" t="s">
        <v>13</v>
      </c>
      <c r="B20" s="441"/>
      <c r="C20" s="238" t="str">
        <f>'صفحه اصلی'!C10</f>
        <v>عبدالرحیم فرزانه</v>
      </c>
      <c r="D20" s="407" t="s">
        <v>7</v>
      </c>
      <c r="E20" s="407"/>
      <c r="F20" s="401">
        <f>'صفحه اصلی'!C11</f>
        <v>0</v>
      </c>
      <c r="G20" s="401"/>
      <c r="H20" s="274" t="s">
        <v>94</v>
      </c>
      <c r="I20" s="275" t="str">
        <f>'صفحه اصلی'!C12</f>
        <v>محمودرضا شفیع نیا</v>
      </c>
      <c r="J20" s="438" t="s">
        <v>95</v>
      </c>
      <c r="K20" s="438"/>
      <c r="L20" s="275" t="str">
        <f>'صفحه اصلی'!C13</f>
        <v>دکتر محمود گنجی فرد</v>
      </c>
    </row>
    <row r="21" spans="1:21" s="11" customFormat="1" ht="33" customHeight="1" thickBot="1">
      <c r="A21" s="448" t="s">
        <v>180</v>
      </c>
      <c r="B21" s="448"/>
      <c r="C21" s="448"/>
      <c r="D21" s="448"/>
      <c r="E21" s="448"/>
      <c r="F21" s="448"/>
      <c r="G21" s="448"/>
      <c r="H21" s="448"/>
      <c r="I21" s="448"/>
      <c r="J21" s="448"/>
      <c r="K21" s="448"/>
      <c r="L21" s="166" t="s">
        <v>111</v>
      </c>
    </row>
    <row r="22" spans="1:21" s="12" customFormat="1" ht="28.5" customHeight="1" thickTop="1" thickBot="1">
      <c r="A22" s="402" t="s">
        <v>166</v>
      </c>
      <c r="B22" s="403"/>
      <c r="C22" s="403"/>
      <c r="D22" s="403"/>
      <c r="E22" s="403"/>
      <c r="F22" s="403"/>
      <c r="G22" s="403"/>
      <c r="H22" s="403"/>
      <c r="I22" s="403"/>
      <c r="J22" s="403"/>
      <c r="K22" s="403"/>
      <c r="L22" s="454"/>
      <c r="N22" s="45"/>
      <c r="O22" s="45"/>
      <c r="P22" s="45"/>
      <c r="Q22" s="45"/>
      <c r="R22" s="45"/>
      <c r="S22" s="45"/>
      <c r="T22" s="45"/>
      <c r="U22" s="45"/>
    </row>
    <row r="23" spans="1:21" s="12" customFormat="1" ht="28.5" customHeight="1" thickBot="1">
      <c r="A23" s="85" t="s">
        <v>8</v>
      </c>
      <c r="B23" s="439"/>
      <c r="C23" s="439"/>
      <c r="D23" s="439"/>
      <c r="E23" s="439"/>
      <c r="F23" s="439"/>
      <c r="G23" s="439"/>
      <c r="H23" s="439"/>
      <c r="I23" s="439"/>
      <c r="J23" s="439"/>
      <c r="K23" s="439"/>
      <c r="L23" s="440"/>
    </row>
    <row r="24" spans="1:21" ht="30" customHeight="1" thickTop="1">
      <c r="A24" s="436" t="s">
        <v>114</v>
      </c>
      <c r="B24" s="436"/>
      <c r="C24" s="436"/>
      <c r="D24" s="436"/>
      <c r="E24" s="436"/>
      <c r="F24" s="436"/>
      <c r="G24" s="436"/>
      <c r="H24" s="436"/>
      <c r="I24" s="436"/>
      <c r="J24" s="436"/>
      <c r="K24" s="436"/>
      <c r="L24" s="436"/>
    </row>
  </sheetData>
  <sheetProtection formatCells="0" formatColumns="0" formatRows="0" insertColumns="0" insertRows="0" insertHyperlinks="0" deleteColumns="0" deleteRows="0" sort="0" autoFilter="0" pivotTables="0"/>
  <mergeCells count="27">
    <mergeCell ref="C2:D2"/>
    <mergeCell ref="L4:L5"/>
    <mergeCell ref="N11:U11"/>
    <mergeCell ref="N12:U12"/>
    <mergeCell ref="N18:U18"/>
    <mergeCell ref="N19:U19"/>
    <mergeCell ref="N6:U6"/>
    <mergeCell ref="N7:U7"/>
    <mergeCell ref="N8:U8"/>
    <mergeCell ref="N9:U9"/>
    <mergeCell ref="N10:U10"/>
    <mergeCell ref="A24:L24"/>
    <mergeCell ref="C1:J1"/>
    <mergeCell ref="F20:G20"/>
    <mergeCell ref="J20:K20"/>
    <mergeCell ref="B23:L23"/>
    <mergeCell ref="A20:B20"/>
    <mergeCell ref="D20:E20"/>
    <mergeCell ref="A2:B2"/>
    <mergeCell ref="A3:B3"/>
    <mergeCell ref="A4:A5"/>
    <mergeCell ref="B4:B5"/>
    <mergeCell ref="A21:K21"/>
    <mergeCell ref="C4:H4"/>
    <mergeCell ref="I4:J4"/>
    <mergeCell ref="K4:K5"/>
    <mergeCell ref="A22:L22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U22"/>
  <sheetViews>
    <sheetView showGridLines="0" rightToLeft="1" view="pageBreakPreview" zoomScale="90" zoomScaleNormal="90" zoomScaleSheetLayoutView="90" workbookViewId="0">
      <selection activeCell="C2" sqref="C2:D2"/>
    </sheetView>
  </sheetViews>
  <sheetFormatPr defaultColWidth="9" defaultRowHeight="15"/>
  <cols>
    <col min="1" max="1" width="8" style="2" customWidth="1"/>
    <col min="2" max="2" width="16.85546875" style="2" customWidth="1"/>
    <col min="3" max="5" width="12.5703125" style="2" customWidth="1"/>
    <col min="6" max="6" width="11.7109375" style="2" customWidth="1"/>
    <col min="7" max="8" width="9.140625" style="2" customWidth="1"/>
    <col min="9" max="10" width="11.140625" style="2" customWidth="1"/>
    <col min="11" max="11" width="8.5703125" style="2" customWidth="1"/>
    <col min="12" max="12" width="16.140625" style="2" customWidth="1"/>
    <col min="13" max="13" width="4" style="2" customWidth="1"/>
    <col min="14" max="16384" width="9" style="2"/>
  </cols>
  <sheetData>
    <row r="1" spans="1:21" s="169" customFormat="1" ht="43.5" customHeight="1">
      <c r="A1" s="185"/>
      <c r="B1" s="185"/>
      <c r="C1" s="459" t="s">
        <v>134</v>
      </c>
      <c r="D1" s="459"/>
      <c r="E1" s="459"/>
      <c r="F1" s="459"/>
      <c r="G1" s="459"/>
      <c r="H1" s="459"/>
      <c r="I1" s="459"/>
      <c r="J1" s="459"/>
      <c r="K1" s="185"/>
    </row>
    <row r="2" spans="1:21" s="171" customFormat="1" ht="27" customHeight="1">
      <c r="A2" s="422" t="s">
        <v>0</v>
      </c>
      <c r="B2" s="422"/>
      <c r="C2" s="433" t="str">
        <f>'صفحه اصلی'!C7</f>
        <v>دانشكده علوم پزشكي و خدمات بهداشتي، درماني قائن</v>
      </c>
      <c r="D2" s="433"/>
      <c r="E2" s="170"/>
      <c r="F2" s="170"/>
      <c r="G2" s="170"/>
      <c r="H2" s="170"/>
      <c r="I2" s="170"/>
      <c r="J2" s="170"/>
      <c r="K2" s="170"/>
      <c r="L2" s="170"/>
      <c r="N2" s="186"/>
      <c r="O2" s="186"/>
      <c r="P2" s="186"/>
      <c r="Q2" s="186"/>
      <c r="R2" s="186"/>
      <c r="S2" s="186"/>
      <c r="T2" s="186"/>
      <c r="U2" s="186"/>
    </row>
    <row r="3" spans="1:21" s="171" customFormat="1" ht="28.5" customHeight="1" thickBot="1">
      <c r="A3" s="423" t="s">
        <v>1</v>
      </c>
      <c r="B3" s="423"/>
      <c r="C3" s="183">
        <f>'صفحه اصلی'!C8</f>
        <v>124128</v>
      </c>
      <c r="D3" s="173"/>
      <c r="E3" s="187"/>
      <c r="F3" s="174" t="s">
        <v>167</v>
      </c>
      <c r="G3" s="168">
        <f>'صفحه اصلی'!C9</f>
        <v>1403</v>
      </c>
      <c r="H3" s="173"/>
      <c r="I3" s="174"/>
      <c r="J3" s="187"/>
      <c r="K3" s="187"/>
      <c r="L3" s="187"/>
      <c r="N3" s="186"/>
      <c r="O3" s="186"/>
      <c r="P3" s="186"/>
      <c r="Q3" s="186"/>
      <c r="R3" s="186"/>
      <c r="S3" s="186"/>
      <c r="T3" s="186"/>
      <c r="U3" s="186"/>
    </row>
    <row r="4" spans="1:21" s="8" customFormat="1" ht="35.25" customHeight="1" thickTop="1" thickBot="1">
      <c r="A4" s="444" t="s">
        <v>97</v>
      </c>
      <c r="B4" s="446" t="s">
        <v>89</v>
      </c>
      <c r="C4" s="449" t="s">
        <v>90</v>
      </c>
      <c r="D4" s="450"/>
      <c r="E4" s="450"/>
      <c r="F4" s="450"/>
      <c r="G4" s="450"/>
      <c r="H4" s="451"/>
      <c r="I4" s="452" t="s">
        <v>91</v>
      </c>
      <c r="J4" s="453"/>
      <c r="K4" s="446" t="s">
        <v>92</v>
      </c>
      <c r="L4" s="457" t="s">
        <v>93</v>
      </c>
      <c r="N4" s="72"/>
      <c r="O4" s="72"/>
      <c r="P4" s="72"/>
      <c r="Q4" s="72"/>
      <c r="R4" s="72"/>
      <c r="S4" s="72"/>
      <c r="T4" s="72"/>
      <c r="U4" s="72"/>
    </row>
    <row r="5" spans="1:21" s="8" customFormat="1" ht="30" customHeight="1" thickBot="1">
      <c r="A5" s="445"/>
      <c r="B5" s="447"/>
      <c r="C5" s="295">
        <f>'2استانی'!C5</f>
        <v>0</v>
      </c>
      <c r="D5" s="295">
        <f>'2استانی'!D5</f>
        <v>0</v>
      </c>
      <c r="E5" s="295">
        <f>'2استانی'!E5</f>
        <v>0</v>
      </c>
      <c r="F5" s="295">
        <f>'2استانی'!F5</f>
        <v>0</v>
      </c>
      <c r="G5" s="295">
        <f>'2استانی'!G5</f>
        <v>0</v>
      </c>
      <c r="H5" s="295">
        <f>'2استانی'!H5</f>
        <v>0</v>
      </c>
      <c r="I5" s="9" t="s">
        <v>10</v>
      </c>
      <c r="J5" s="9" t="s">
        <v>11</v>
      </c>
      <c r="K5" s="447"/>
      <c r="L5" s="458"/>
      <c r="N5" s="72"/>
      <c r="O5" s="72"/>
      <c r="P5" s="72"/>
      <c r="Q5" s="72"/>
      <c r="R5" s="72"/>
      <c r="S5" s="72"/>
      <c r="T5" s="72"/>
      <c r="U5" s="72"/>
    </row>
    <row r="6" spans="1:21" s="12" customFormat="1" ht="33.75" customHeight="1">
      <c r="A6" s="131" t="s">
        <v>99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179">
        <f t="shared" ref="L6:L13" si="0">SUM(B6:I6)-(J6+K6)</f>
        <v>0</v>
      </c>
      <c r="N6" s="434" t="str">
        <f>IF(B14='2استانی'!B19," ","مغایرت جمع ستون اعتبار مصوب بودجه با اعتبار مصوب بودجه فرم 2ه")</f>
        <v xml:space="preserve"> </v>
      </c>
      <c r="O6" s="434"/>
      <c r="P6" s="434"/>
      <c r="Q6" s="434"/>
      <c r="R6" s="434"/>
      <c r="S6" s="434"/>
      <c r="T6" s="434"/>
      <c r="U6" s="434"/>
    </row>
    <row r="7" spans="1:21" s="12" customFormat="1" ht="33.75" customHeight="1">
      <c r="A7" s="132" t="s">
        <v>98</v>
      </c>
      <c r="B7" s="99">
        <v>50000000000</v>
      </c>
      <c r="C7" s="99"/>
      <c r="D7" s="99"/>
      <c r="E7" s="99"/>
      <c r="F7" s="99"/>
      <c r="G7" s="99"/>
      <c r="H7" s="99"/>
      <c r="I7" s="99"/>
      <c r="J7" s="99"/>
      <c r="K7" s="99"/>
      <c r="L7" s="179">
        <f t="shared" si="0"/>
        <v>50000000000</v>
      </c>
      <c r="N7" s="434" t="str">
        <f>IF(L14='2استانی'!L19," ","مغایرت جمع ستون اعتبار اصلاحی با اعتبار اصلاحی فرم 2ه")</f>
        <v xml:space="preserve"> </v>
      </c>
      <c r="O7" s="434"/>
      <c r="P7" s="434"/>
      <c r="Q7" s="434"/>
      <c r="R7" s="434"/>
      <c r="S7" s="434"/>
      <c r="T7" s="434"/>
      <c r="U7" s="434"/>
    </row>
    <row r="8" spans="1:21" s="12" customFormat="1" ht="33.75" customHeight="1">
      <c r="A8" s="132" t="s">
        <v>100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179">
        <f>SUM(B8:I8)-(J8+K8)</f>
        <v>0</v>
      </c>
      <c r="N8" s="434"/>
      <c r="O8" s="434"/>
      <c r="P8" s="434"/>
      <c r="Q8" s="434"/>
      <c r="R8" s="434"/>
      <c r="S8" s="434"/>
      <c r="T8" s="434"/>
      <c r="U8" s="434"/>
    </row>
    <row r="9" spans="1:21" s="12" customFormat="1" ht="33.75" customHeight="1">
      <c r="A9" s="132" t="s">
        <v>101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180">
        <f>SUM(B9:I9)-(J9+K9)</f>
        <v>0</v>
      </c>
      <c r="N9" s="434"/>
      <c r="O9" s="434"/>
      <c r="P9" s="434"/>
      <c r="Q9" s="434"/>
      <c r="R9" s="434"/>
      <c r="S9" s="434"/>
      <c r="T9" s="434"/>
      <c r="U9" s="434"/>
    </row>
    <row r="10" spans="1:21" s="12" customFormat="1" ht="33.75" customHeight="1">
      <c r="A10" s="132" t="s">
        <v>102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179">
        <f t="shared" si="0"/>
        <v>0</v>
      </c>
      <c r="N10" s="434"/>
      <c r="O10" s="434"/>
      <c r="P10" s="434"/>
      <c r="Q10" s="434"/>
      <c r="R10" s="434"/>
      <c r="S10" s="434"/>
      <c r="T10" s="434"/>
      <c r="U10" s="434"/>
    </row>
    <row r="11" spans="1:21" s="12" customFormat="1" ht="33.75" customHeight="1">
      <c r="A11" s="132" t="s">
        <v>151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79">
        <f t="shared" si="0"/>
        <v>0</v>
      </c>
      <c r="N11" s="434"/>
      <c r="O11" s="434"/>
      <c r="P11" s="434"/>
      <c r="Q11" s="434"/>
      <c r="R11" s="434"/>
      <c r="S11" s="434"/>
      <c r="T11" s="434"/>
      <c r="U11" s="434"/>
    </row>
    <row r="12" spans="1:21" s="12" customFormat="1" ht="33.75" customHeight="1">
      <c r="A12" s="132" t="s">
        <v>103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179">
        <f t="shared" si="0"/>
        <v>0</v>
      </c>
      <c r="N12" s="378"/>
      <c r="O12" s="378"/>
      <c r="P12" s="378"/>
      <c r="Q12" s="378"/>
      <c r="R12" s="378"/>
      <c r="S12" s="378"/>
      <c r="T12" s="378"/>
      <c r="U12" s="378"/>
    </row>
    <row r="13" spans="1:21" s="12" customFormat="1" ht="33.75" customHeight="1" thickBot="1">
      <c r="A13" s="144" t="s">
        <v>196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79">
        <f t="shared" si="0"/>
        <v>0</v>
      </c>
      <c r="N13" s="434"/>
      <c r="O13" s="434"/>
      <c r="P13" s="434"/>
      <c r="Q13" s="434"/>
      <c r="R13" s="434"/>
      <c r="S13" s="434"/>
      <c r="T13" s="434"/>
      <c r="U13" s="434"/>
    </row>
    <row r="14" spans="1:21" s="8" customFormat="1" ht="30" customHeight="1" thickBot="1">
      <c r="A14" s="181" t="s">
        <v>6</v>
      </c>
      <c r="B14" s="184">
        <f>SUM(B6:B13)</f>
        <v>50000000000</v>
      </c>
      <c r="C14" s="182">
        <f>SUM(C6:C13)</f>
        <v>0</v>
      </c>
      <c r="D14" s="182">
        <f t="shared" ref="D14:K14" si="1">SUM(D6:D13)</f>
        <v>0</v>
      </c>
      <c r="E14" s="182">
        <f t="shared" si="1"/>
        <v>0</v>
      </c>
      <c r="F14" s="182">
        <f t="shared" si="1"/>
        <v>0</v>
      </c>
      <c r="G14" s="182">
        <f t="shared" si="1"/>
        <v>0</v>
      </c>
      <c r="H14" s="182">
        <f t="shared" si="1"/>
        <v>0</v>
      </c>
      <c r="I14" s="182">
        <f t="shared" si="1"/>
        <v>0</v>
      </c>
      <c r="J14" s="182">
        <f t="shared" si="1"/>
        <v>0</v>
      </c>
      <c r="K14" s="182">
        <f t="shared" si="1"/>
        <v>0</v>
      </c>
      <c r="L14" s="42">
        <f>SUM(L6:L13)</f>
        <v>50000000000</v>
      </c>
      <c r="N14" s="434"/>
      <c r="O14" s="434"/>
      <c r="P14" s="434"/>
      <c r="Q14" s="434"/>
      <c r="R14" s="434"/>
      <c r="S14" s="434"/>
      <c r="T14" s="434"/>
      <c r="U14" s="434"/>
    </row>
    <row r="15" spans="1:21" s="176" customFormat="1" ht="41.25" customHeight="1" thickTop="1">
      <c r="A15" s="461" t="s">
        <v>13</v>
      </c>
      <c r="B15" s="461"/>
      <c r="C15" s="188" t="str">
        <f>'صفحه اصلی'!C10</f>
        <v>عبدالرحیم فرزانه</v>
      </c>
      <c r="D15" s="462" t="s">
        <v>7</v>
      </c>
      <c r="E15" s="462"/>
      <c r="F15" s="463">
        <f>'صفحه اصلی'!C11</f>
        <v>0</v>
      </c>
      <c r="G15" s="463"/>
      <c r="H15" s="274" t="s">
        <v>94</v>
      </c>
      <c r="I15" s="190" t="str">
        <f>'صفحه اصلی'!C12</f>
        <v>محمودرضا شفیع نیا</v>
      </c>
      <c r="J15" s="438" t="s">
        <v>95</v>
      </c>
      <c r="K15" s="438"/>
      <c r="L15" s="190" t="str">
        <f>'صفحه اصلی'!C13</f>
        <v>دکتر محمود گنجی فرد</v>
      </c>
      <c r="N15" s="191"/>
      <c r="O15" s="191"/>
      <c r="P15" s="191"/>
      <c r="Q15" s="191"/>
      <c r="R15" s="191"/>
      <c r="S15" s="191"/>
      <c r="T15" s="191"/>
      <c r="U15" s="191"/>
    </row>
    <row r="16" spans="1:21" s="11" customFormat="1" ht="30.75" customHeight="1" thickBot="1">
      <c r="A16" s="460" t="s">
        <v>180</v>
      </c>
      <c r="B16" s="460"/>
      <c r="C16" s="460"/>
      <c r="D16" s="460"/>
      <c r="E16" s="460"/>
      <c r="F16" s="460"/>
      <c r="G16" s="460"/>
      <c r="H16" s="460"/>
      <c r="I16" s="460"/>
      <c r="J16" s="460"/>
      <c r="K16" s="460"/>
      <c r="L16" s="166" t="s">
        <v>112</v>
      </c>
      <c r="N16" s="74"/>
      <c r="O16" s="74"/>
      <c r="P16" s="74"/>
      <c r="Q16" s="74"/>
      <c r="R16" s="74"/>
      <c r="S16" s="74"/>
      <c r="T16" s="74"/>
      <c r="U16" s="74"/>
    </row>
    <row r="17" spans="1:21" s="12" customFormat="1" ht="28.5" customHeight="1" thickTop="1" thickBot="1">
      <c r="A17" s="402" t="s">
        <v>53</v>
      </c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54"/>
      <c r="N17" s="45"/>
      <c r="O17" s="45"/>
      <c r="P17" s="45"/>
      <c r="Q17" s="45"/>
      <c r="R17" s="45"/>
      <c r="S17" s="45"/>
      <c r="T17" s="45"/>
      <c r="U17" s="45"/>
    </row>
    <row r="18" spans="1:21" s="12" customFormat="1" ht="28.5" customHeight="1" thickBot="1">
      <c r="A18" s="85" t="s">
        <v>8</v>
      </c>
      <c r="B18" s="439"/>
      <c r="C18" s="439"/>
      <c r="D18" s="439"/>
      <c r="E18" s="439"/>
      <c r="F18" s="439"/>
      <c r="G18" s="439"/>
      <c r="H18" s="439"/>
      <c r="I18" s="439"/>
      <c r="J18" s="439"/>
      <c r="K18" s="439"/>
      <c r="L18" s="440"/>
      <c r="N18" s="45"/>
      <c r="O18" s="45"/>
      <c r="P18" s="45"/>
      <c r="Q18" s="45"/>
      <c r="R18" s="45"/>
      <c r="S18" s="45"/>
      <c r="T18" s="45"/>
      <c r="U18" s="45"/>
    </row>
    <row r="19" spans="1:21" ht="39.75" customHeight="1" thickTop="1">
      <c r="A19" s="436" t="s">
        <v>115</v>
      </c>
      <c r="B19" s="436"/>
      <c r="C19" s="436"/>
      <c r="D19" s="436"/>
      <c r="E19" s="436"/>
      <c r="F19" s="436"/>
      <c r="G19" s="436"/>
      <c r="H19" s="436"/>
      <c r="I19" s="436"/>
      <c r="J19" s="436"/>
      <c r="K19" s="436"/>
      <c r="L19" s="436"/>
    </row>
    <row r="22" spans="1:21">
      <c r="F22" s="192"/>
    </row>
  </sheetData>
  <sheetProtection formatCells="0" formatColumns="0" formatRows="0" insertColumns="0" insertRows="0" insertHyperlinks="0" deleteColumns="0" deleteRows="0" sort="0" autoFilter="0" pivotTables="0"/>
  <mergeCells count="26">
    <mergeCell ref="C2:D2"/>
    <mergeCell ref="I4:J4"/>
    <mergeCell ref="N11:U11"/>
    <mergeCell ref="N13:U13"/>
    <mergeCell ref="N14:U14"/>
    <mergeCell ref="N6:U6"/>
    <mergeCell ref="N7:U7"/>
    <mergeCell ref="N8:U8"/>
    <mergeCell ref="N9:U9"/>
    <mergeCell ref="N10:U10"/>
    <mergeCell ref="A19:L19"/>
    <mergeCell ref="C1:J1"/>
    <mergeCell ref="A2:B2"/>
    <mergeCell ref="A3:B3"/>
    <mergeCell ref="A16:K16"/>
    <mergeCell ref="B18:L18"/>
    <mergeCell ref="A17:L17"/>
    <mergeCell ref="A15:B15"/>
    <mergeCell ref="D15:E15"/>
    <mergeCell ref="F15:G15"/>
    <mergeCell ref="J15:K15"/>
    <mergeCell ref="K4:K5"/>
    <mergeCell ref="L4:L5"/>
    <mergeCell ref="A4:A5"/>
    <mergeCell ref="B4:B5"/>
    <mergeCell ref="C4:H4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X21"/>
  <sheetViews>
    <sheetView showGridLines="0" rightToLeft="1" view="pageBreakPreview" zoomScale="90" zoomScaleNormal="90" zoomScaleSheetLayoutView="90" workbookViewId="0">
      <selection activeCell="C2" sqref="C2:D2"/>
    </sheetView>
  </sheetViews>
  <sheetFormatPr defaultColWidth="9" defaultRowHeight="21"/>
  <cols>
    <col min="1" max="1" width="8.28515625" style="68" customWidth="1"/>
    <col min="2" max="4" width="14.140625" style="68" customWidth="1"/>
    <col min="5" max="5" width="11.5703125" style="68" customWidth="1"/>
    <col min="6" max="6" width="10.42578125" style="68" customWidth="1"/>
    <col min="7" max="7" width="11.28515625" style="68" customWidth="1"/>
    <col min="8" max="8" width="8.28515625" style="68" customWidth="1"/>
    <col min="9" max="9" width="8.42578125" style="68" customWidth="1"/>
    <col min="10" max="11" width="10.42578125" style="68" customWidth="1"/>
    <col min="12" max="12" width="3.42578125" style="68" customWidth="1"/>
    <col min="13" max="16384" width="9" style="68"/>
  </cols>
  <sheetData>
    <row r="1" spans="1:24" s="3" customFormat="1" ht="41.25" customHeight="1">
      <c r="A1" s="464" t="s">
        <v>135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</row>
    <row r="2" spans="1:24" s="36" customFormat="1" ht="30.75" customHeight="1">
      <c r="A2" s="442" t="s">
        <v>0</v>
      </c>
      <c r="B2" s="442"/>
      <c r="C2" s="456" t="str">
        <f>'صفحه اصلی'!C7</f>
        <v>دانشكده علوم پزشكي و خدمات بهداشتي، درماني قائن</v>
      </c>
      <c r="D2" s="456"/>
      <c r="E2" s="115"/>
      <c r="F2" s="115"/>
      <c r="G2" s="115"/>
      <c r="H2" s="115"/>
      <c r="I2" s="115"/>
      <c r="J2" s="115"/>
      <c r="K2" s="115"/>
    </row>
    <row r="3" spans="1:24" s="91" customFormat="1" ht="28.5" customHeight="1" thickBot="1">
      <c r="A3" s="443" t="s">
        <v>1</v>
      </c>
      <c r="B3" s="443"/>
      <c r="C3" s="277">
        <f>'صفحه اصلی'!C8</f>
        <v>124128</v>
      </c>
      <c r="D3" s="136"/>
      <c r="F3" s="34" t="s">
        <v>168</v>
      </c>
      <c r="G3" s="260">
        <f>'صفحه اصلی'!C9</f>
        <v>1403</v>
      </c>
      <c r="H3" s="127"/>
      <c r="I3" s="127"/>
      <c r="J3" s="128"/>
      <c r="K3" s="128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 s="83" customFormat="1" ht="36" customHeight="1" thickTop="1" thickBot="1">
      <c r="A4" s="465" t="s">
        <v>96</v>
      </c>
      <c r="B4" s="424" t="s">
        <v>93</v>
      </c>
      <c r="C4" s="424" t="s">
        <v>104</v>
      </c>
      <c r="D4" s="424" t="s">
        <v>105</v>
      </c>
      <c r="E4" s="408" t="s">
        <v>106</v>
      </c>
      <c r="F4" s="409"/>
      <c r="G4" s="410"/>
      <c r="H4" s="424" t="s">
        <v>24</v>
      </c>
      <c r="I4" s="424" t="s">
        <v>25</v>
      </c>
      <c r="J4" s="411" t="s">
        <v>107</v>
      </c>
      <c r="K4" s="412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466"/>
      <c r="B5" s="425"/>
      <c r="C5" s="425"/>
      <c r="D5" s="425"/>
      <c r="E5" s="241" t="s">
        <v>15</v>
      </c>
      <c r="F5" s="241" t="s">
        <v>45</v>
      </c>
      <c r="G5" s="241" t="s">
        <v>2</v>
      </c>
      <c r="H5" s="432"/>
      <c r="I5" s="425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4" customHeight="1">
      <c r="A6" s="137">
        <f>'2استانی'!A6</f>
        <v>1803001000</v>
      </c>
      <c r="B6" s="116">
        <f>'2استانی'!L6</f>
        <v>50000000000</v>
      </c>
      <c r="C6" s="129">
        <f t="shared" ref="C6:C15" si="0">SUM(D6:K6)</f>
        <v>0</v>
      </c>
      <c r="D6" s="61"/>
      <c r="E6" s="61"/>
      <c r="F6" s="61"/>
      <c r="G6" s="61"/>
      <c r="H6" s="61"/>
      <c r="I6" s="61"/>
      <c r="J6" s="61"/>
      <c r="K6" s="21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7"/>
    </row>
    <row r="7" spans="1:24" ht="24" customHeight="1">
      <c r="A7" s="138">
        <f>'2استانی'!A7</f>
        <v>0</v>
      </c>
      <c r="B7" s="116">
        <f>'2استانی'!L7</f>
        <v>0</v>
      </c>
      <c r="C7" s="129">
        <f t="shared" si="0"/>
        <v>0</v>
      </c>
      <c r="D7" s="61"/>
      <c r="E7" s="61"/>
      <c r="F7" s="61"/>
      <c r="G7" s="61"/>
      <c r="H7" s="61"/>
      <c r="I7" s="61"/>
      <c r="J7" s="61"/>
      <c r="K7" s="21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7"/>
    </row>
    <row r="8" spans="1:24" ht="24" customHeight="1">
      <c r="A8" s="137">
        <f>'2استانی'!A8</f>
        <v>0</v>
      </c>
      <c r="B8" s="116">
        <f>'2استانی'!L8</f>
        <v>0</v>
      </c>
      <c r="C8" s="129">
        <f t="shared" si="0"/>
        <v>0</v>
      </c>
      <c r="D8" s="61"/>
      <c r="E8" s="61"/>
      <c r="F8" s="61"/>
      <c r="G8" s="61"/>
      <c r="H8" s="61"/>
      <c r="I8" s="61"/>
      <c r="J8" s="61"/>
      <c r="K8" s="21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  <c r="X8" s="421"/>
    </row>
    <row r="9" spans="1:24" ht="24" customHeight="1">
      <c r="A9" s="139">
        <f>'2استانی'!A9</f>
        <v>0</v>
      </c>
      <c r="B9" s="116">
        <f>'2استانی'!L9</f>
        <v>0</v>
      </c>
      <c r="C9" s="129">
        <f t="shared" si="0"/>
        <v>0</v>
      </c>
      <c r="D9" s="61"/>
      <c r="E9" s="61"/>
      <c r="F9" s="61"/>
      <c r="G9" s="61"/>
      <c r="H9" s="61"/>
      <c r="I9" s="61"/>
      <c r="J9" s="61"/>
      <c r="K9" s="211"/>
      <c r="M9" s="421"/>
      <c r="N9" s="421"/>
      <c r="O9" s="421"/>
      <c r="P9" s="421"/>
      <c r="Q9" s="421"/>
      <c r="R9" s="421"/>
      <c r="S9" s="421"/>
      <c r="T9" s="421"/>
      <c r="U9" s="421"/>
      <c r="V9" s="421"/>
      <c r="W9" s="421"/>
      <c r="X9" s="47"/>
    </row>
    <row r="10" spans="1:24" ht="24" customHeight="1">
      <c r="A10" s="138">
        <f>'2استانی'!A10</f>
        <v>0</v>
      </c>
      <c r="B10" s="116">
        <f>'2استانی'!L10</f>
        <v>0</v>
      </c>
      <c r="C10" s="129">
        <f t="shared" si="0"/>
        <v>0</v>
      </c>
      <c r="D10" s="61"/>
      <c r="E10" s="61"/>
      <c r="F10" s="61"/>
      <c r="G10" s="61"/>
      <c r="H10" s="61"/>
      <c r="I10" s="61"/>
      <c r="J10" s="61"/>
      <c r="K10" s="21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</row>
    <row r="11" spans="1:24" ht="24" customHeight="1">
      <c r="A11" s="138">
        <f>'2استانی'!A11</f>
        <v>0</v>
      </c>
      <c r="B11" s="116">
        <f>'2استانی'!L11</f>
        <v>0</v>
      </c>
      <c r="C11" s="129">
        <f t="shared" si="0"/>
        <v>0</v>
      </c>
      <c r="D11" s="61"/>
      <c r="E11" s="61"/>
      <c r="F11" s="61"/>
      <c r="G11" s="61"/>
      <c r="H11" s="61"/>
      <c r="I11" s="61"/>
      <c r="J11" s="61"/>
      <c r="K11" s="21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</row>
    <row r="12" spans="1:24" ht="24" customHeight="1">
      <c r="A12" s="138">
        <f>'2استانی'!A12</f>
        <v>0</v>
      </c>
      <c r="B12" s="116">
        <f>'2استانی'!L12</f>
        <v>0</v>
      </c>
      <c r="C12" s="129">
        <f t="shared" si="0"/>
        <v>0</v>
      </c>
      <c r="D12" s="61"/>
      <c r="E12" s="61"/>
      <c r="F12" s="61"/>
      <c r="G12" s="61"/>
      <c r="H12" s="61"/>
      <c r="I12" s="61"/>
      <c r="J12" s="61"/>
      <c r="K12" s="211"/>
      <c r="M12" s="421"/>
      <c r="N12" s="421"/>
      <c r="O12" s="421"/>
      <c r="P12" s="421"/>
      <c r="Q12" s="421"/>
      <c r="R12" s="421"/>
      <c r="S12" s="421"/>
      <c r="T12" s="47"/>
      <c r="U12" s="47"/>
      <c r="V12" s="47"/>
      <c r="W12" s="47"/>
      <c r="X12" s="47"/>
    </row>
    <row r="13" spans="1:24" ht="24" customHeight="1">
      <c r="A13" s="138">
        <f>'2استانی'!A13</f>
        <v>0</v>
      </c>
      <c r="B13" s="116">
        <f>'2استانی'!L13</f>
        <v>0</v>
      </c>
      <c r="C13" s="129">
        <f t="shared" si="0"/>
        <v>0</v>
      </c>
      <c r="D13" s="61"/>
      <c r="E13" s="61"/>
      <c r="F13" s="61"/>
      <c r="G13" s="61"/>
      <c r="H13" s="61"/>
      <c r="I13" s="61"/>
      <c r="J13" s="61"/>
      <c r="K13" s="211"/>
      <c r="M13" s="80"/>
      <c r="N13" s="80"/>
      <c r="O13" s="80"/>
      <c r="P13" s="80"/>
      <c r="Q13" s="80"/>
      <c r="R13" s="80"/>
      <c r="S13" s="80"/>
      <c r="T13" s="47"/>
      <c r="U13" s="47"/>
      <c r="V13" s="47"/>
      <c r="W13" s="47"/>
      <c r="X13" s="47"/>
    </row>
    <row r="14" spans="1:24" ht="24" customHeight="1">
      <c r="A14" s="138">
        <f>'2استانی'!A14</f>
        <v>0</v>
      </c>
      <c r="B14" s="116">
        <f>'2استانی'!L14</f>
        <v>0</v>
      </c>
      <c r="C14" s="129">
        <f t="shared" si="0"/>
        <v>0</v>
      </c>
      <c r="D14" s="61"/>
      <c r="E14" s="61"/>
      <c r="F14" s="61"/>
      <c r="G14" s="61"/>
      <c r="H14" s="61"/>
      <c r="I14" s="61"/>
      <c r="J14" s="61"/>
      <c r="K14" s="211"/>
      <c r="M14" s="80"/>
      <c r="N14" s="80"/>
      <c r="O14" s="80"/>
      <c r="P14" s="80"/>
      <c r="Q14" s="80"/>
      <c r="R14" s="80"/>
      <c r="S14" s="80"/>
      <c r="T14" s="47"/>
      <c r="U14" s="47"/>
      <c r="V14" s="47"/>
      <c r="W14" s="47"/>
      <c r="X14" s="47"/>
    </row>
    <row r="15" spans="1:24" ht="24" customHeight="1" thickBot="1">
      <c r="A15" s="138">
        <f>'2استانی'!A15</f>
        <v>0</v>
      </c>
      <c r="B15" s="116">
        <f>'2استانی'!L15</f>
        <v>0</v>
      </c>
      <c r="C15" s="129">
        <f t="shared" si="0"/>
        <v>0</v>
      </c>
      <c r="D15" s="61"/>
      <c r="E15" s="61"/>
      <c r="F15" s="61"/>
      <c r="G15" s="61"/>
      <c r="H15" s="61"/>
      <c r="I15" s="61"/>
      <c r="J15" s="61"/>
      <c r="K15" s="211"/>
      <c r="M15" s="80"/>
      <c r="N15" s="80"/>
      <c r="O15" s="80"/>
      <c r="P15" s="80"/>
      <c r="Q15" s="80"/>
      <c r="R15" s="80"/>
      <c r="S15" s="80"/>
      <c r="T15" s="47"/>
      <c r="U15" s="47"/>
      <c r="V15" s="47"/>
      <c r="W15" s="47"/>
      <c r="X15" s="47"/>
    </row>
    <row r="16" spans="1:24" ht="24" customHeight="1" thickBot="1">
      <c r="A16" s="130" t="s">
        <v>6</v>
      </c>
      <c r="B16" s="41">
        <f t="shared" ref="B16:I16" si="1">SUM(B6:B15)</f>
        <v>50000000000</v>
      </c>
      <c r="C16" s="44">
        <f t="shared" si="1"/>
        <v>0</v>
      </c>
      <c r="D16" s="44">
        <f t="shared" si="1"/>
        <v>0</v>
      </c>
      <c r="E16" s="44">
        <f t="shared" si="1"/>
        <v>0</v>
      </c>
      <c r="F16" s="44">
        <f t="shared" si="1"/>
        <v>0</v>
      </c>
      <c r="G16" s="44">
        <f t="shared" si="1"/>
        <v>0</v>
      </c>
      <c r="H16" s="44">
        <f t="shared" si="1"/>
        <v>0</v>
      </c>
      <c r="I16" s="44">
        <f t="shared" si="1"/>
        <v>0</v>
      </c>
      <c r="J16" s="44">
        <f t="shared" ref="J16:K16" si="2">SUM(J6:J15)</f>
        <v>0</v>
      </c>
      <c r="K16" s="279">
        <f t="shared" si="2"/>
        <v>0</v>
      </c>
      <c r="L16" s="123"/>
      <c r="M16" s="421"/>
      <c r="N16" s="421"/>
      <c r="O16" s="421"/>
      <c r="P16" s="421"/>
      <c r="Q16" s="421"/>
      <c r="R16" s="421"/>
      <c r="S16" s="421"/>
      <c r="T16" s="47"/>
      <c r="U16" s="47"/>
      <c r="V16" s="47"/>
      <c r="W16" s="47"/>
      <c r="X16" s="47"/>
    </row>
    <row r="17" spans="1:24" s="83" customFormat="1" ht="38.25" customHeight="1" thickTop="1">
      <c r="A17" s="407" t="s">
        <v>13</v>
      </c>
      <c r="B17" s="407"/>
      <c r="C17" s="113" t="str">
        <f>'صفحه اصلی'!C10</f>
        <v>عبدالرحیم فرزانه</v>
      </c>
      <c r="D17" s="250" t="s">
        <v>7</v>
      </c>
      <c r="E17" s="113">
        <f>'صفحه اصلی'!C11</f>
        <v>0</v>
      </c>
      <c r="F17" s="274" t="s">
        <v>94</v>
      </c>
      <c r="G17" s="244" t="str">
        <f>'صفحه اصلی'!C12</f>
        <v>محمودرضا شفیع نیا</v>
      </c>
      <c r="H17" s="237"/>
      <c r="I17" s="441" t="s">
        <v>95</v>
      </c>
      <c r="J17" s="441"/>
      <c r="K17" s="298" t="str">
        <f>'صفحه اصلی'!C13</f>
        <v>دکتر محمود گنجی فرد</v>
      </c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</row>
    <row r="18" spans="1:24" ht="26.25" customHeight="1" thickBot="1">
      <c r="A18" s="460" t="s">
        <v>180</v>
      </c>
      <c r="B18" s="460"/>
      <c r="C18" s="460"/>
      <c r="D18" s="460"/>
      <c r="E18" s="460"/>
      <c r="F18" s="460"/>
      <c r="G18" s="460"/>
      <c r="H18" s="460"/>
      <c r="I18" s="460"/>
      <c r="J18" s="460"/>
      <c r="K18" s="247" t="s">
        <v>110</v>
      </c>
    </row>
    <row r="19" spans="1:24" ht="30.75" customHeight="1" thickTop="1" thickBot="1">
      <c r="A19" s="402" t="s">
        <v>169</v>
      </c>
      <c r="B19" s="403"/>
      <c r="C19" s="403"/>
      <c r="D19" s="403"/>
      <c r="E19" s="403"/>
      <c r="F19" s="403"/>
      <c r="G19" s="403"/>
      <c r="H19" s="403"/>
      <c r="I19" s="403"/>
      <c r="J19" s="403"/>
      <c r="K19" s="454"/>
    </row>
    <row r="20" spans="1:24" ht="26.25" customHeight="1" thickBot="1">
      <c r="A20" s="85" t="s">
        <v>8</v>
      </c>
      <c r="B20" s="404"/>
      <c r="C20" s="404"/>
      <c r="D20" s="404"/>
      <c r="E20" s="404"/>
      <c r="F20" s="404"/>
      <c r="G20" s="404"/>
      <c r="H20" s="404"/>
      <c r="I20" s="404"/>
      <c r="J20" s="404"/>
      <c r="K20" s="405"/>
    </row>
    <row r="21" spans="1:24" s="2" customFormat="1" ht="36" customHeight="1" thickTop="1">
      <c r="A21" s="436"/>
      <c r="B21" s="436"/>
      <c r="C21" s="436"/>
      <c r="D21" s="436"/>
      <c r="E21" s="436"/>
      <c r="F21" s="436"/>
      <c r="G21" s="436"/>
      <c r="H21" s="436"/>
      <c r="I21" s="436"/>
      <c r="J21" s="436"/>
      <c r="K21" s="436"/>
    </row>
  </sheetData>
  <sheetProtection formatCells="0" formatColumns="0" formatRows="0" insertColumns="0" insertRows="0" insertHyperlinks="0" deleteColumns="0" deleteRows="0" sort="0" autoFilter="0" pivotTables="0"/>
  <mergeCells count="26">
    <mergeCell ref="M10:X10"/>
    <mergeCell ref="M12:S12"/>
    <mergeCell ref="M16:S16"/>
    <mergeCell ref="M11:X11"/>
    <mergeCell ref="M6:W6"/>
    <mergeCell ref="M7:W7"/>
    <mergeCell ref="M8:X8"/>
    <mergeCell ref="M9:W9"/>
    <mergeCell ref="A1:K1"/>
    <mergeCell ref="A2:B2"/>
    <mergeCell ref="A3:B3"/>
    <mergeCell ref="A4:A5"/>
    <mergeCell ref="B4:B5"/>
    <mergeCell ref="C4:C5"/>
    <mergeCell ref="D4:D5"/>
    <mergeCell ref="H4:H5"/>
    <mergeCell ref="I4:I5"/>
    <mergeCell ref="E4:G4"/>
    <mergeCell ref="J4:K4"/>
    <mergeCell ref="C2:D2"/>
    <mergeCell ref="A21:K21"/>
    <mergeCell ref="B20:K20"/>
    <mergeCell ref="A19:K19"/>
    <mergeCell ref="A18:J18"/>
    <mergeCell ref="I17:J17"/>
    <mergeCell ref="A17:B17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X19"/>
  <sheetViews>
    <sheetView showGridLines="0" rightToLeft="1" view="pageBreakPreview" zoomScale="90" zoomScaleNormal="90" zoomScaleSheetLayoutView="90" workbookViewId="0">
      <selection activeCell="C2" sqref="C2:D2"/>
    </sheetView>
  </sheetViews>
  <sheetFormatPr defaultColWidth="9" defaultRowHeight="15"/>
  <cols>
    <col min="1" max="1" width="6.5703125" style="2" customWidth="1"/>
    <col min="2" max="4" width="14.7109375" style="2" customWidth="1"/>
    <col min="5" max="5" width="11.5703125" style="2" customWidth="1"/>
    <col min="6" max="6" width="9.5703125" style="2" customWidth="1"/>
    <col min="7" max="7" width="11.7109375" style="2" customWidth="1"/>
    <col min="8" max="8" width="8.42578125" style="2" customWidth="1"/>
    <col min="9" max="9" width="7.85546875" style="2" customWidth="1"/>
    <col min="10" max="11" width="11" style="2" customWidth="1"/>
    <col min="12" max="12" width="3.85546875" style="2" customWidth="1"/>
    <col min="13" max="16384" width="9" style="2"/>
  </cols>
  <sheetData>
    <row r="1" spans="1:24" s="14" customFormat="1" ht="38.25" customHeight="1">
      <c r="A1" s="464" t="s">
        <v>136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</row>
    <row r="2" spans="1:24" s="5" customFormat="1" ht="30" customHeight="1">
      <c r="A2" s="472" t="s">
        <v>0</v>
      </c>
      <c r="B2" s="472"/>
      <c r="C2" s="474" t="str">
        <f>'صفحه اصلی'!C7</f>
        <v>دانشكده علوم پزشكي و خدمات بهداشتي، درماني قائن</v>
      </c>
      <c r="D2" s="474"/>
      <c r="E2" s="4"/>
      <c r="F2" s="4"/>
      <c r="G2" s="4"/>
      <c r="H2" s="4"/>
      <c r="I2" s="4"/>
      <c r="J2" s="4"/>
      <c r="K2" s="4"/>
    </row>
    <row r="3" spans="1:24" s="5" customFormat="1" ht="31.5" customHeight="1" thickBot="1">
      <c r="A3" s="473" t="s">
        <v>1</v>
      </c>
      <c r="B3" s="473"/>
      <c r="C3" s="76">
        <f>'صفحه اصلی'!C8</f>
        <v>124128</v>
      </c>
      <c r="D3" s="15"/>
      <c r="E3" s="22"/>
      <c r="F3" s="7" t="s">
        <v>18</v>
      </c>
      <c r="G3" s="6">
        <f>'صفحه اصلی'!C9</f>
        <v>1403</v>
      </c>
      <c r="H3" s="6"/>
      <c r="I3" s="6"/>
      <c r="J3" s="6"/>
      <c r="K3" s="76"/>
      <c r="M3" s="71"/>
      <c r="N3" s="71"/>
      <c r="O3" s="71"/>
      <c r="P3" s="71"/>
      <c r="Q3" s="71"/>
      <c r="R3" s="71"/>
    </row>
    <row r="4" spans="1:24" s="83" customFormat="1" ht="30.75" customHeight="1" thickTop="1" thickBot="1">
      <c r="A4" s="444" t="s">
        <v>97</v>
      </c>
      <c r="B4" s="424" t="s">
        <v>93</v>
      </c>
      <c r="C4" s="424" t="s">
        <v>104</v>
      </c>
      <c r="D4" s="424" t="s">
        <v>105</v>
      </c>
      <c r="E4" s="408" t="s">
        <v>106</v>
      </c>
      <c r="F4" s="409"/>
      <c r="G4" s="410"/>
      <c r="H4" s="424" t="s">
        <v>24</v>
      </c>
      <c r="I4" s="424" t="s">
        <v>25</v>
      </c>
      <c r="J4" s="411" t="s">
        <v>107</v>
      </c>
      <c r="K4" s="412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445"/>
      <c r="B5" s="425"/>
      <c r="C5" s="425"/>
      <c r="D5" s="425"/>
      <c r="E5" s="236" t="s">
        <v>15</v>
      </c>
      <c r="F5" s="236" t="s">
        <v>45</v>
      </c>
      <c r="G5" s="236" t="s">
        <v>2</v>
      </c>
      <c r="H5" s="432"/>
      <c r="I5" s="425"/>
      <c r="J5" s="236" t="s">
        <v>108</v>
      </c>
      <c r="K5" s="270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9.25" customHeight="1">
      <c r="A6" s="131" t="s">
        <v>99</v>
      </c>
      <c r="B6" s="27">
        <f>'3استانی'!L6</f>
        <v>0</v>
      </c>
      <c r="C6" s="58">
        <f t="shared" ref="C6:C13" si="0">SUM(D6:K6)</f>
        <v>0</v>
      </c>
      <c r="D6" s="54"/>
      <c r="E6" s="54"/>
      <c r="F6" s="54"/>
      <c r="G6" s="54"/>
      <c r="H6" s="54"/>
      <c r="I6" s="54"/>
      <c r="J6" s="54"/>
      <c r="K6" s="280"/>
      <c r="M6" s="434"/>
      <c r="N6" s="434"/>
      <c r="O6" s="434"/>
      <c r="P6" s="434"/>
      <c r="Q6" s="434"/>
      <c r="R6" s="434"/>
    </row>
    <row r="7" spans="1:24" ht="29.25" customHeight="1">
      <c r="A7" s="132" t="s">
        <v>98</v>
      </c>
      <c r="B7" s="21">
        <f>'3استانی'!L7</f>
        <v>50000000000</v>
      </c>
      <c r="C7" s="57">
        <f t="shared" si="0"/>
        <v>0</v>
      </c>
      <c r="D7" s="55"/>
      <c r="E7" s="55"/>
      <c r="F7" s="55"/>
      <c r="G7" s="55"/>
      <c r="H7" s="55"/>
      <c r="I7" s="55"/>
      <c r="J7" s="55"/>
      <c r="K7" s="281"/>
      <c r="M7" s="434"/>
      <c r="N7" s="434"/>
      <c r="O7" s="434"/>
      <c r="P7" s="434"/>
      <c r="Q7" s="434"/>
      <c r="R7" s="434"/>
    </row>
    <row r="8" spans="1:24" ht="29.25" customHeight="1">
      <c r="A8" s="132" t="s">
        <v>100</v>
      </c>
      <c r="B8" s="17">
        <f>'3استانی'!L8</f>
        <v>0</v>
      </c>
      <c r="C8" s="57">
        <f t="shared" si="0"/>
        <v>0</v>
      </c>
      <c r="D8" s="55"/>
      <c r="E8" s="55"/>
      <c r="F8" s="55"/>
      <c r="G8" s="55"/>
      <c r="H8" s="55"/>
      <c r="I8" s="55"/>
      <c r="J8" s="55"/>
      <c r="K8" s="281"/>
      <c r="M8" s="434"/>
      <c r="N8" s="434"/>
      <c r="O8" s="434"/>
      <c r="P8" s="434"/>
      <c r="Q8" s="434"/>
      <c r="R8" s="434"/>
    </row>
    <row r="9" spans="1:24" ht="29.25" customHeight="1">
      <c r="A9" s="132" t="s">
        <v>101</v>
      </c>
      <c r="B9" s="17">
        <f>'3استانی'!L9</f>
        <v>0</v>
      </c>
      <c r="C9" s="57">
        <f t="shared" si="0"/>
        <v>0</v>
      </c>
      <c r="D9" s="79"/>
      <c r="E9" s="79"/>
      <c r="F9" s="79"/>
      <c r="G9" s="79"/>
      <c r="H9" s="79"/>
      <c r="I9" s="79"/>
      <c r="J9" s="79"/>
      <c r="K9" s="282"/>
      <c r="M9" s="434"/>
      <c r="N9" s="434"/>
      <c r="O9" s="434"/>
      <c r="P9" s="434"/>
      <c r="Q9" s="434"/>
      <c r="R9" s="434"/>
    </row>
    <row r="10" spans="1:24" ht="29.25" customHeight="1">
      <c r="A10" s="132" t="s">
        <v>102</v>
      </c>
      <c r="B10" s="20">
        <f>'3استانی'!L10</f>
        <v>0</v>
      </c>
      <c r="C10" s="57">
        <f t="shared" si="0"/>
        <v>0</v>
      </c>
      <c r="D10" s="79"/>
      <c r="E10" s="79"/>
      <c r="F10" s="79"/>
      <c r="G10" s="79"/>
      <c r="H10" s="79"/>
      <c r="I10" s="79"/>
      <c r="J10" s="79"/>
      <c r="K10" s="282"/>
      <c r="M10" s="475"/>
      <c r="N10" s="475"/>
      <c r="O10" s="475"/>
      <c r="P10" s="475"/>
      <c r="Q10" s="475"/>
      <c r="R10" s="475"/>
    </row>
    <row r="11" spans="1:24" ht="29.25" customHeight="1">
      <c r="A11" s="132" t="s">
        <v>151</v>
      </c>
      <c r="B11" s="21">
        <f>'3استانی'!L11</f>
        <v>0</v>
      </c>
      <c r="C11" s="57">
        <f t="shared" si="0"/>
        <v>0</v>
      </c>
      <c r="D11" s="79"/>
      <c r="E11" s="79"/>
      <c r="F11" s="79"/>
      <c r="G11" s="79"/>
      <c r="H11" s="79"/>
      <c r="I11" s="79"/>
      <c r="J11" s="79"/>
      <c r="K11" s="282"/>
      <c r="M11" s="434"/>
      <c r="N11" s="434"/>
      <c r="O11" s="434"/>
      <c r="P11" s="434"/>
      <c r="Q11" s="434"/>
      <c r="R11" s="434"/>
    </row>
    <row r="12" spans="1:24" ht="29.25" customHeight="1">
      <c r="A12" s="132" t="s">
        <v>197</v>
      </c>
      <c r="B12" s="21">
        <f>'3استانی'!L12</f>
        <v>0</v>
      </c>
      <c r="C12" s="57">
        <f t="shared" si="0"/>
        <v>0</v>
      </c>
      <c r="D12" s="79"/>
      <c r="E12" s="79"/>
      <c r="F12" s="79"/>
      <c r="G12" s="79"/>
      <c r="H12" s="79"/>
      <c r="I12" s="79"/>
      <c r="J12" s="79"/>
      <c r="K12" s="282"/>
      <c r="M12" s="378"/>
      <c r="N12" s="378"/>
      <c r="O12" s="378"/>
      <c r="P12" s="378"/>
      <c r="Q12" s="378"/>
      <c r="R12" s="378"/>
    </row>
    <row r="13" spans="1:24" ht="29.25" customHeight="1" thickBot="1">
      <c r="A13" s="132" t="s">
        <v>196</v>
      </c>
      <c r="B13" s="18">
        <f>'3استانی'!L13</f>
        <v>0</v>
      </c>
      <c r="C13" s="57">
        <f t="shared" si="0"/>
        <v>0</v>
      </c>
      <c r="D13" s="79"/>
      <c r="E13" s="79"/>
      <c r="F13" s="79"/>
      <c r="G13" s="79"/>
      <c r="H13" s="79"/>
      <c r="I13" s="79"/>
      <c r="J13" s="79"/>
      <c r="K13" s="282"/>
      <c r="M13" s="434"/>
      <c r="N13" s="434"/>
      <c r="O13" s="434"/>
      <c r="P13" s="434"/>
      <c r="Q13" s="434"/>
      <c r="R13" s="434"/>
    </row>
    <row r="14" spans="1:24" ht="33" customHeight="1" thickBot="1">
      <c r="A14" s="28" t="s">
        <v>6</v>
      </c>
      <c r="B14" s="30">
        <f t="shared" ref="B14:K14" si="1">SUM(B6:B13)</f>
        <v>50000000000</v>
      </c>
      <c r="C14" s="30">
        <f t="shared" si="1"/>
        <v>0</v>
      </c>
      <c r="D14" s="30">
        <f t="shared" si="1"/>
        <v>0</v>
      </c>
      <c r="E14" s="30">
        <f t="shared" si="1"/>
        <v>0</v>
      </c>
      <c r="F14" s="30">
        <f t="shared" si="1"/>
        <v>0</v>
      </c>
      <c r="G14" s="30">
        <f t="shared" si="1"/>
        <v>0</v>
      </c>
      <c r="H14" s="30">
        <f t="shared" si="1"/>
        <v>0</v>
      </c>
      <c r="I14" s="30">
        <f t="shared" si="1"/>
        <v>0</v>
      </c>
      <c r="J14" s="303">
        <f t="shared" si="1"/>
        <v>0</v>
      </c>
      <c r="K14" s="283">
        <f t="shared" si="1"/>
        <v>0</v>
      </c>
      <c r="L14" s="193"/>
      <c r="M14" s="434"/>
      <c r="N14" s="434"/>
      <c r="O14" s="434"/>
      <c r="P14" s="434"/>
      <c r="Q14" s="434"/>
      <c r="R14" s="434"/>
    </row>
    <row r="15" spans="1:24" s="26" customFormat="1" ht="42.75" customHeight="1" thickTop="1">
      <c r="A15" s="467" t="s">
        <v>13</v>
      </c>
      <c r="B15" s="467"/>
      <c r="C15" s="25" t="str">
        <f>'صفحه اصلی'!C10</f>
        <v>عبدالرحیم فرزانه</v>
      </c>
      <c r="D15" s="284" t="s">
        <v>7</v>
      </c>
      <c r="E15" s="25">
        <f>'صفحه اصلی'!C11</f>
        <v>0</v>
      </c>
      <c r="F15" s="274" t="s">
        <v>94</v>
      </c>
      <c r="G15" s="245" t="str">
        <f>'صفحه اصلی'!C12</f>
        <v>محمودرضا شفیع نیا</v>
      </c>
      <c r="H15" s="29"/>
      <c r="I15" s="471" t="s">
        <v>95</v>
      </c>
      <c r="J15" s="471"/>
      <c r="K15" s="252" t="str">
        <f>'صفحه اصلی'!C13</f>
        <v>دکتر محمود گنجی فرد</v>
      </c>
      <c r="M15" s="50"/>
      <c r="N15" s="50"/>
      <c r="O15" s="50"/>
      <c r="P15" s="50"/>
      <c r="Q15" s="50"/>
      <c r="R15" s="50"/>
    </row>
    <row r="16" spans="1:24" ht="30" customHeight="1" thickBot="1">
      <c r="A16" s="460" t="s">
        <v>193</v>
      </c>
      <c r="B16" s="460"/>
      <c r="C16" s="460"/>
      <c r="D16" s="460"/>
      <c r="E16" s="460"/>
      <c r="F16" s="460"/>
      <c r="G16" s="460"/>
      <c r="H16" s="460"/>
      <c r="I16" s="460"/>
      <c r="J16" s="460"/>
      <c r="K16" s="247" t="s">
        <v>113</v>
      </c>
    </row>
    <row r="17" spans="1:11" ht="30.75" customHeight="1" thickTop="1" thickBot="1">
      <c r="A17" s="468" t="s">
        <v>137</v>
      </c>
      <c r="B17" s="469"/>
      <c r="C17" s="469"/>
      <c r="D17" s="469"/>
      <c r="E17" s="469"/>
      <c r="F17" s="469"/>
      <c r="G17" s="469"/>
      <c r="H17" s="469"/>
      <c r="I17" s="469"/>
      <c r="J17" s="469"/>
      <c r="K17" s="470"/>
    </row>
    <row r="18" spans="1:11" ht="28.5" customHeight="1" thickBot="1">
      <c r="A18" s="13" t="s">
        <v>8</v>
      </c>
      <c r="B18" s="404"/>
      <c r="C18" s="404"/>
      <c r="D18" s="404"/>
      <c r="E18" s="404"/>
      <c r="F18" s="404"/>
      <c r="G18" s="404"/>
      <c r="H18" s="404"/>
      <c r="I18" s="404"/>
      <c r="J18" s="404"/>
      <c r="K18" s="405"/>
    </row>
    <row r="19" spans="1:11" ht="36" customHeight="1" thickTop="1">
      <c r="A19" s="436"/>
      <c r="B19" s="436"/>
      <c r="C19" s="436"/>
      <c r="D19" s="436"/>
      <c r="E19" s="436"/>
      <c r="F19" s="436"/>
      <c r="G19" s="436"/>
      <c r="H19" s="436"/>
      <c r="I19" s="436"/>
      <c r="J19" s="436"/>
      <c r="K19" s="436"/>
    </row>
  </sheetData>
  <sheetProtection formatCells="0" formatColumns="0" formatRows="0" insertColumns="0" insertRows="0" insertHyperlinks="0" deleteColumns="0" deleteRows="0" sort="0" autoFilter="0" pivotTables="0"/>
  <mergeCells count="26">
    <mergeCell ref="M11:R11"/>
    <mergeCell ref="M13:R13"/>
    <mergeCell ref="M14:R14"/>
    <mergeCell ref="M6:R6"/>
    <mergeCell ref="M7:R7"/>
    <mergeCell ref="M8:R8"/>
    <mergeCell ref="M9:R9"/>
    <mergeCell ref="M10:R10"/>
    <mergeCell ref="E4:G4"/>
    <mergeCell ref="J4:K4"/>
    <mergeCell ref="A1:K1"/>
    <mergeCell ref="A2:B2"/>
    <mergeCell ref="A3:B3"/>
    <mergeCell ref="A4:A5"/>
    <mergeCell ref="B4:B5"/>
    <mergeCell ref="C4:C5"/>
    <mergeCell ref="D4:D5"/>
    <mergeCell ref="H4:H5"/>
    <mergeCell ref="I4:I5"/>
    <mergeCell ref="C2:D2"/>
    <mergeCell ref="A19:K19"/>
    <mergeCell ref="B18:K18"/>
    <mergeCell ref="A15:B15"/>
    <mergeCell ref="A17:K17"/>
    <mergeCell ref="I15:J15"/>
    <mergeCell ref="A16:J16"/>
  </mergeCells>
  <printOptions horizontalCentered="1"/>
  <pageMargins left="0" right="0" top="0" bottom="0" header="0" footer="0"/>
  <pageSetup paperSize="9" scale="9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X201"/>
  <sheetViews>
    <sheetView showGridLines="0" rightToLeft="1" view="pageBreakPreview" zoomScale="90" zoomScaleSheetLayoutView="90" workbookViewId="0">
      <selection activeCell="B7" sqref="B7"/>
    </sheetView>
  </sheetViews>
  <sheetFormatPr defaultColWidth="9" defaultRowHeight="21"/>
  <cols>
    <col min="1" max="1" width="8.28515625" style="68" customWidth="1"/>
    <col min="2" max="3" width="14.7109375" style="68" customWidth="1"/>
    <col min="4" max="4" width="14.5703125" style="68" customWidth="1"/>
    <col min="5" max="5" width="11.5703125" style="68" customWidth="1"/>
    <col min="6" max="6" width="10.85546875" style="68" customWidth="1"/>
    <col min="7" max="7" width="11.28515625" style="68" customWidth="1"/>
    <col min="8" max="8" width="9.140625" style="68" customWidth="1"/>
    <col min="9" max="9" width="8.5703125" style="68" customWidth="1"/>
    <col min="10" max="11" width="10.28515625" style="68" customWidth="1"/>
    <col min="12" max="12" width="9" style="68"/>
    <col min="13" max="13" width="11.85546875" style="68" customWidth="1"/>
    <col min="14" max="16384" width="9" style="68"/>
  </cols>
  <sheetData>
    <row r="1" spans="1:24" s="3" customFormat="1" ht="31.5" customHeight="1">
      <c r="A1" s="464" t="s">
        <v>143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</row>
    <row r="2" spans="1:24" s="36" customFormat="1" ht="30.75" customHeight="1">
      <c r="A2" s="442" t="s">
        <v>0</v>
      </c>
      <c r="B2" s="442"/>
      <c r="C2" s="264" t="str">
        <f>'صفحه اصلی'!$C$7</f>
        <v>دانشكده علوم پزشكي و خدمات بهداشتي، درماني قائن</v>
      </c>
      <c r="D2" s="115"/>
      <c r="E2" s="115"/>
      <c r="F2" s="115"/>
      <c r="G2" s="115"/>
      <c r="H2" s="115"/>
      <c r="I2" s="115"/>
      <c r="J2" s="115"/>
      <c r="K2" s="115"/>
    </row>
    <row r="3" spans="1:24" s="91" customFormat="1" ht="26.25" customHeight="1" thickBot="1">
      <c r="A3" s="443" t="s">
        <v>1</v>
      </c>
      <c r="B3" s="443"/>
      <c r="C3" s="260">
        <f>'صفحه اصلی'!$C$8</f>
        <v>124128</v>
      </c>
      <c r="D3" s="240" t="s">
        <v>14</v>
      </c>
      <c r="E3" s="148"/>
      <c r="G3" s="240" t="s">
        <v>170</v>
      </c>
      <c r="H3" s="260">
        <f>'صفحه اصلی'!$C$9</f>
        <v>1403</v>
      </c>
      <c r="I3" s="127"/>
      <c r="J3" s="128"/>
      <c r="K3" s="128"/>
    </row>
    <row r="4" spans="1:24" s="83" customFormat="1" ht="36.75" customHeight="1" thickTop="1" thickBot="1">
      <c r="A4" s="465" t="s">
        <v>96</v>
      </c>
      <c r="B4" s="424" t="s">
        <v>93</v>
      </c>
      <c r="C4" s="424" t="s">
        <v>104</v>
      </c>
      <c r="D4" s="424" t="s">
        <v>105</v>
      </c>
      <c r="E4" s="408" t="s">
        <v>106</v>
      </c>
      <c r="F4" s="409"/>
      <c r="G4" s="410"/>
      <c r="H4" s="424" t="s">
        <v>24</v>
      </c>
      <c r="I4" s="424" t="s">
        <v>25</v>
      </c>
      <c r="J4" s="411" t="s">
        <v>107</v>
      </c>
      <c r="K4" s="412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478"/>
      <c r="B5" s="432"/>
      <c r="C5" s="432"/>
      <c r="D5" s="432"/>
      <c r="E5" s="241" t="s">
        <v>15</v>
      </c>
      <c r="F5" s="241" t="s">
        <v>45</v>
      </c>
      <c r="G5" s="241" t="s">
        <v>2</v>
      </c>
      <c r="H5" s="432"/>
      <c r="I5" s="432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19.5" customHeight="1">
      <c r="A6" s="125"/>
      <c r="B6" s="61"/>
      <c r="C6" s="129">
        <f t="shared" ref="C6:C15" si="0">SUM(D6:K6)</f>
        <v>0</v>
      </c>
      <c r="D6" s="61"/>
      <c r="E6" s="61"/>
      <c r="F6" s="61"/>
      <c r="G6" s="61"/>
      <c r="H6" s="61"/>
      <c r="I6" s="61"/>
      <c r="J6" s="61"/>
      <c r="K6" s="211"/>
      <c r="L6" s="123"/>
    </row>
    <row r="7" spans="1:24" ht="21.75" customHeight="1">
      <c r="A7" s="125"/>
      <c r="B7" s="61"/>
      <c r="C7" s="129">
        <f t="shared" si="0"/>
        <v>0</v>
      </c>
      <c r="D7" s="61"/>
      <c r="E7" s="61"/>
      <c r="F7" s="61"/>
      <c r="G7" s="61"/>
      <c r="H7" s="61"/>
      <c r="I7" s="61"/>
      <c r="J7" s="61"/>
      <c r="K7" s="211"/>
      <c r="L7" s="123"/>
    </row>
    <row r="8" spans="1:24" ht="21.75" customHeight="1">
      <c r="A8" s="125"/>
      <c r="B8" s="61"/>
      <c r="C8" s="129">
        <f t="shared" si="0"/>
        <v>0</v>
      </c>
      <c r="D8" s="61"/>
      <c r="E8" s="61"/>
      <c r="F8" s="61"/>
      <c r="G8" s="61"/>
      <c r="H8" s="61"/>
      <c r="I8" s="61"/>
      <c r="J8" s="61"/>
      <c r="K8" s="211"/>
      <c r="L8" s="123"/>
    </row>
    <row r="9" spans="1:24" ht="21.75" customHeight="1">
      <c r="A9" s="125"/>
      <c r="B9" s="61"/>
      <c r="C9" s="129">
        <f t="shared" si="0"/>
        <v>0</v>
      </c>
      <c r="D9" s="61"/>
      <c r="E9" s="61"/>
      <c r="F9" s="61"/>
      <c r="G9" s="61"/>
      <c r="H9" s="61"/>
      <c r="I9" s="61"/>
      <c r="J9" s="61"/>
      <c r="K9" s="211"/>
      <c r="L9" s="123"/>
    </row>
    <row r="10" spans="1:24" ht="21.75" customHeight="1">
      <c r="A10" s="125"/>
      <c r="B10" s="61"/>
      <c r="C10" s="129">
        <f t="shared" si="0"/>
        <v>0</v>
      </c>
      <c r="D10" s="61"/>
      <c r="E10" s="61"/>
      <c r="F10" s="61"/>
      <c r="G10" s="61"/>
      <c r="H10" s="61"/>
      <c r="I10" s="61"/>
      <c r="J10" s="61"/>
      <c r="K10" s="211"/>
      <c r="L10" s="123"/>
    </row>
    <row r="11" spans="1:24" ht="21.75" customHeight="1">
      <c r="A11" s="125"/>
      <c r="B11" s="61"/>
      <c r="C11" s="129">
        <f t="shared" si="0"/>
        <v>0</v>
      </c>
      <c r="D11" s="61"/>
      <c r="E11" s="61"/>
      <c r="F11" s="61"/>
      <c r="G11" s="61"/>
      <c r="H11" s="61"/>
      <c r="I11" s="61"/>
      <c r="J11" s="61"/>
      <c r="K11" s="211"/>
      <c r="L11" s="123"/>
    </row>
    <row r="12" spans="1:24" ht="21.75" customHeight="1">
      <c r="A12" s="125"/>
      <c r="B12" s="61"/>
      <c r="C12" s="129">
        <f t="shared" si="0"/>
        <v>0</v>
      </c>
      <c r="D12" s="61"/>
      <c r="E12" s="61"/>
      <c r="F12" s="61"/>
      <c r="G12" s="61"/>
      <c r="H12" s="61"/>
      <c r="I12" s="61"/>
      <c r="J12" s="61"/>
      <c r="K12" s="211"/>
      <c r="L12" s="123"/>
    </row>
    <row r="13" spans="1:24" ht="21.75" customHeight="1">
      <c r="A13" s="125"/>
      <c r="B13" s="61"/>
      <c r="C13" s="129">
        <f t="shared" si="0"/>
        <v>0</v>
      </c>
      <c r="D13" s="61"/>
      <c r="E13" s="61"/>
      <c r="F13" s="61"/>
      <c r="G13" s="61"/>
      <c r="H13" s="61"/>
      <c r="I13" s="61"/>
      <c r="J13" s="61"/>
      <c r="K13" s="211"/>
      <c r="L13" s="123"/>
    </row>
    <row r="14" spans="1:24" ht="21.75" customHeight="1">
      <c r="A14" s="125"/>
      <c r="B14" s="61"/>
      <c r="C14" s="129">
        <f t="shared" si="0"/>
        <v>0</v>
      </c>
      <c r="D14" s="61"/>
      <c r="E14" s="61"/>
      <c r="F14" s="61"/>
      <c r="G14" s="61"/>
      <c r="H14" s="61"/>
      <c r="I14" s="61"/>
      <c r="J14" s="61"/>
      <c r="K14" s="211"/>
      <c r="L14" s="123"/>
    </row>
    <row r="15" spans="1:24" ht="21.75" customHeight="1">
      <c r="A15" s="125"/>
      <c r="B15" s="61"/>
      <c r="C15" s="129">
        <f t="shared" si="0"/>
        <v>0</v>
      </c>
      <c r="D15" s="61"/>
      <c r="E15" s="61"/>
      <c r="F15" s="61"/>
      <c r="G15" s="61"/>
      <c r="H15" s="61"/>
      <c r="I15" s="61"/>
      <c r="J15" s="61"/>
      <c r="K15" s="211"/>
      <c r="L15" s="123"/>
    </row>
    <row r="16" spans="1:24" ht="30" customHeight="1" thickBot="1">
      <c r="A16" s="195" t="s">
        <v>6</v>
      </c>
      <c r="B16" s="44">
        <f t="shared" ref="B16:J16" si="1">SUM(B6:B15)</f>
        <v>0</v>
      </c>
      <c r="C16" s="44">
        <f t="shared" si="1"/>
        <v>0</v>
      </c>
      <c r="D16" s="44">
        <f t="shared" si="1"/>
        <v>0</v>
      </c>
      <c r="E16" s="44">
        <f t="shared" si="1"/>
        <v>0</v>
      </c>
      <c r="F16" s="44">
        <f t="shared" si="1"/>
        <v>0</v>
      </c>
      <c r="G16" s="44">
        <f t="shared" si="1"/>
        <v>0</v>
      </c>
      <c r="H16" s="44">
        <f t="shared" si="1"/>
        <v>0</v>
      </c>
      <c r="I16" s="44">
        <f t="shared" si="1"/>
        <v>0</v>
      </c>
      <c r="J16" s="44">
        <f t="shared" si="1"/>
        <v>0</v>
      </c>
      <c r="K16" s="279">
        <f t="shared" ref="K16" si="2">SUM(K6:K15)</f>
        <v>0</v>
      </c>
      <c r="L16" s="123"/>
    </row>
    <row r="17" spans="1:24" s="83" customFormat="1" ht="42.75" customHeight="1" thickTop="1">
      <c r="A17" s="407" t="s">
        <v>13</v>
      </c>
      <c r="B17" s="407"/>
      <c r="C17" s="252" t="str">
        <f>'صفحه اصلی'!$C$10</f>
        <v>عبدالرحیم فرزانه</v>
      </c>
      <c r="D17" s="250" t="s">
        <v>7</v>
      </c>
      <c r="E17" s="113">
        <f>'صفحه اصلی'!$C$11</f>
        <v>0</v>
      </c>
      <c r="F17" s="274" t="s">
        <v>94</v>
      </c>
      <c r="G17" s="245" t="str">
        <f>'صفحه اصلی'!$C$12</f>
        <v>محمودرضا شفیع نیا</v>
      </c>
      <c r="H17" s="441" t="s">
        <v>95</v>
      </c>
      <c r="I17" s="441"/>
      <c r="J17" s="479" t="str">
        <f>'صفحه اصلی'!$C$13</f>
        <v>دکتر محمود گنجی فرد</v>
      </c>
      <c r="K17" s="479"/>
    </row>
    <row r="18" spans="1:24" ht="25.5" customHeight="1" thickBot="1">
      <c r="A18" s="460" t="s">
        <v>194</v>
      </c>
      <c r="B18" s="460"/>
      <c r="C18" s="460"/>
      <c r="D18" s="460"/>
      <c r="E18" s="460"/>
      <c r="F18" s="460"/>
      <c r="G18" s="460"/>
      <c r="H18" s="460"/>
      <c r="I18" s="460"/>
      <c r="J18" s="460"/>
      <c r="K18" s="247" t="s">
        <v>140</v>
      </c>
    </row>
    <row r="19" spans="1:24" ht="30.75" customHeight="1" thickTop="1" thickBot="1">
      <c r="A19" s="402" t="s">
        <v>138</v>
      </c>
      <c r="B19" s="403"/>
      <c r="C19" s="403"/>
      <c r="D19" s="403"/>
      <c r="E19" s="403"/>
      <c r="F19" s="403"/>
      <c r="G19" s="403"/>
      <c r="H19" s="403"/>
      <c r="I19" s="403"/>
      <c r="J19" s="403"/>
      <c r="K19" s="454"/>
    </row>
    <row r="20" spans="1:24" ht="30.75" customHeight="1" thickBot="1">
      <c r="A20" s="85" t="s">
        <v>8</v>
      </c>
      <c r="B20" s="476"/>
      <c r="C20" s="476"/>
      <c r="D20" s="476"/>
      <c r="E20" s="476"/>
      <c r="F20" s="476"/>
      <c r="G20" s="476"/>
      <c r="H20" s="476"/>
      <c r="I20" s="476"/>
      <c r="J20" s="476"/>
      <c r="K20" s="477"/>
    </row>
    <row r="21" spans="1:24" s="3" customFormat="1" ht="31.5" customHeight="1" thickTop="1">
      <c r="A21" s="464" t="s">
        <v>143</v>
      </c>
      <c r="B21" s="464"/>
      <c r="C21" s="464"/>
      <c r="D21" s="464"/>
      <c r="E21" s="464"/>
      <c r="F21" s="464"/>
      <c r="G21" s="464"/>
      <c r="H21" s="464"/>
      <c r="I21" s="464"/>
      <c r="J21" s="464"/>
      <c r="K21" s="464"/>
    </row>
    <row r="22" spans="1:24" s="36" customFormat="1" ht="30.75" customHeight="1">
      <c r="A22" s="442" t="s">
        <v>0</v>
      </c>
      <c r="B22" s="442"/>
      <c r="C22" s="264" t="str">
        <f>'صفحه اصلی'!$C$7</f>
        <v>دانشكده علوم پزشكي و خدمات بهداشتي، درماني قائن</v>
      </c>
      <c r="D22" s="115"/>
      <c r="E22" s="115"/>
      <c r="F22" s="115"/>
      <c r="G22" s="115"/>
      <c r="H22" s="115"/>
      <c r="I22" s="115"/>
      <c r="J22" s="115"/>
      <c r="K22" s="115"/>
    </row>
    <row r="23" spans="1:24" s="91" customFormat="1" ht="26.25" customHeight="1" thickBot="1">
      <c r="A23" s="443" t="s">
        <v>1</v>
      </c>
      <c r="B23" s="443"/>
      <c r="C23" s="260">
        <f>'صفحه اصلی'!$C$8</f>
        <v>124128</v>
      </c>
      <c r="D23" s="253" t="s">
        <v>14</v>
      </c>
      <c r="E23" s="148"/>
      <c r="G23" s="253" t="s">
        <v>19</v>
      </c>
      <c r="H23" s="260">
        <f>'صفحه اصلی'!$C$9</f>
        <v>1403</v>
      </c>
      <c r="I23" s="127"/>
      <c r="J23" s="128"/>
      <c r="K23" s="128"/>
    </row>
    <row r="24" spans="1:24" s="83" customFormat="1" ht="36.75" customHeight="1" thickTop="1" thickBot="1">
      <c r="A24" s="465" t="s">
        <v>96</v>
      </c>
      <c r="B24" s="424" t="s">
        <v>93</v>
      </c>
      <c r="C24" s="424" t="s">
        <v>104</v>
      </c>
      <c r="D24" s="424" t="s">
        <v>105</v>
      </c>
      <c r="E24" s="408" t="s">
        <v>106</v>
      </c>
      <c r="F24" s="409"/>
      <c r="G24" s="410"/>
      <c r="H24" s="424" t="s">
        <v>24</v>
      </c>
      <c r="I24" s="424" t="s">
        <v>25</v>
      </c>
      <c r="J24" s="411" t="s">
        <v>107</v>
      </c>
      <c r="K24" s="412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</row>
    <row r="25" spans="1:24" s="83" customFormat="1" ht="24" customHeight="1" thickBot="1">
      <c r="A25" s="478"/>
      <c r="B25" s="432"/>
      <c r="C25" s="432"/>
      <c r="D25" s="432"/>
      <c r="E25" s="241" t="s">
        <v>15</v>
      </c>
      <c r="F25" s="241" t="s">
        <v>45</v>
      </c>
      <c r="G25" s="241" t="s">
        <v>2</v>
      </c>
      <c r="H25" s="432"/>
      <c r="I25" s="432"/>
      <c r="J25" s="241" t="s">
        <v>108</v>
      </c>
      <c r="K25" s="278" t="s">
        <v>109</v>
      </c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</row>
    <row r="26" spans="1:24" ht="19.5" customHeight="1">
      <c r="A26" s="125"/>
      <c r="B26" s="61"/>
      <c r="C26" s="129">
        <f t="shared" ref="C26:C35" si="3">SUM(D26:K26)</f>
        <v>0</v>
      </c>
      <c r="D26" s="61"/>
      <c r="E26" s="61"/>
      <c r="F26" s="61"/>
      <c r="G26" s="61"/>
      <c r="H26" s="61"/>
      <c r="I26" s="61"/>
      <c r="J26" s="61"/>
      <c r="K26" s="211"/>
      <c r="L26" s="123"/>
    </row>
    <row r="27" spans="1:24" ht="21.75" customHeight="1">
      <c r="A27" s="125"/>
      <c r="B27" s="61"/>
      <c r="C27" s="129">
        <f t="shared" si="3"/>
        <v>0</v>
      </c>
      <c r="D27" s="61"/>
      <c r="E27" s="61"/>
      <c r="F27" s="61"/>
      <c r="G27" s="61"/>
      <c r="H27" s="61"/>
      <c r="I27" s="61"/>
      <c r="J27" s="61"/>
      <c r="K27" s="211"/>
      <c r="L27" s="123"/>
    </row>
    <row r="28" spans="1:24" ht="21.75" customHeight="1">
      <c r="A28" s="125"/>
      <c r="B28" s="61"/>
      <c r="C28" s="129">
        <f t="shared" si="3"/>
        <v>0</v>
      </c>
      <c r="D28" s="61"/>
      <c r="E28" s="61"/>
      <c r="F28" s="61"/>
      <c r="G28" s="61"/>
      <c r="H28" s="61"/>
      <c r="I28" s="61"/>
      <c r="J28" s="61"/>
      <c r="K28" s="211"/>
      <c r="L28" s="123"/>
    </row>
    <row r="29" spans="1:24" ht="21.75" customHeight="1">
      <c r="A29" s="125"/>
      <c r="B29" s="61"/>
      <c r="C29" s="129">
        <f t="shared" si="3"/>
        <v>0</v>
      </c>
      <c r="D29" s="61"/>
      <c r="E29" s="61"/>
      <c r="F29" s="61"/>
      <c r="G29" s="61"/>
      <c r="H29" s="61"/>
      <c r="I29" s="61"/>
      <c r="J29" s="61"/>
      <c r="K29" s="211"/>
      <c r="L29" s="123"/>
    </row>
    <row r="30" spans="1:24" ht="21.75" customHeight="1">
      <c r="A30" s="125"/>
      <c r="B30" s="61"/>
      <c r="C30" s="129">
        <f t="shared" si="3"/>
        <v>0</v>
      </c>
      <c r="D30" s="61"/>
      <c r="E30" s="61"/>
      <c r="F30" s="61"/>
      <c r="G30" s="61"/>
      <c r="H30" s="61"/>
      <c r="I30" s="61"/>
      <c r="J30" s="61"/>
      <c r="K30" s="211"/>
      <c r="L30" s="123"/>
    </row>
    <row r="31" spans="1:24" ht="21.75" customHeight="1">
      <c r="A31" s="125"/>
      <c r="B31" s="61"/>
      <c r="C31" s="129">
        <f t="shared" si="3"/>
        <v>0</v>
      </c>
      <c r="D31" s="61"/>
      <c r="E31" s="61"/>
      <c r="F31" s="61"/>
      <c r="G31" s="61"/>
      <c r="H31" s="61"/>
      <c r="I31" s="61"/>
      <c r="J31" s="61"/>
      <c r="K31" s="211"/>
      <c r="L31" s="123"/>
    </row>
    <row r="32" spans="1:24" ht="21.75" customHeight="1">
      <c r="A32" s="125"/>
      <c r="B32" s="61"/>
      <c r="C32" s="129">
        <f t="shared" si="3"/>
        <v>0</v>
      </c>
      <c r="D32" s="61"/>
      <c r="E32" s="61"/>
      <c r="F32" s="61"/>
      <c r="G32" s="61"/>
      <c r="H32" s="61"/>
      <c r="I32" s="61"/>
      <c r="J32" s="61"/>
      <c r="K32" s="211"/>
      <c r="L32" s="123"/>
    </row>
    <row r="33" spans="1:24" ht="21.75" customHeight="1">
      <c r="A33" s="125"/>
      <c r="B33" s="61"/>
      <c r="C33" s="129">
        <f t="shared" si="3"/>
        <v>0</v>
      </c>
      <c r="D33" s="61"/>
      <c r="E33" s="61"/>
      <c r="F33" s="61"/>
      <c r="G33" s="61"/>
      <c r="H33" s="61"/>
      <c r="I33" s="61"/>
      <c r="J33" s="61"/>
      <c r="K33" s="211"/>
      <c r="L33" s="123"/>
    </row>
    <row r="34" spans="1:24" ht="21.75" customHeight="1">
      <c r="A34" s="125"/>
      <c r="B34" s="61"/>
      <c r="C34" s="129">
        <f t="shared" si="3"/>
        <v>0</v>
      </c>
      <c r="D34" s="61"/>
      <c r="E34" s="61"/>
      <c r="F34" s="61"/>
      <c r="G34" s="61"/>
      <c r="H34" s="61"/>
      <c r="I34" s="61"/>
      <c r="J34" s="61"/>
      <c r="K34" s="211"/>
      <c r="L34" s="123"/>
    </row>
    <row r="35" spans="1:24" ht="21.75" customHeight="1">
      <c r="A35" s="125"/>
      <c r="B35" s="61"/>
      <c r="C35" s="129">
        <f t="shared" si="3"/>
        <v>0</v>
      </c>
      <c r="D35" s="61"/>
      <c r="E35" s="61"/>
      <c r="F35" s="61"/>
      <c r="G35" s="61"/>
      <c r="H35" s="61"/>
      <c r="I35" s="61"/>
      <c r="J35" s="61"/>
      <c r="K35" s="211"/>
      <c r="L35" s="123"/>
    </row>
    <row r="36" spans="1:24" ht="30" customHeight="1" thickBot="1">
      <c r="A36" s="195" t="s">
        <v>6</v>
      </c>
      <c r="B36" s="44">
        <f t="shared" ref="B36:J36" si="4">SUM(B26:B35)</f>
        <v>0</v>
      </c>
      <c r="C36" s="44">
        <f t="shared" si="4"/>
        <v>0</v>
      </c>
      <c r="D36" s="44">
        <f t="shared" si="4"/>
        <v>0</v>
      </c>
      <c r="E36" s="44">
        <f t="shared" si="4"/>
        <v>0</v>
      </c>
      <c r="F36" s="44">
        <f t="shared" si="4"/>
        <v>0</v>
      </c>
      <c r="G36" s="44">
        <f t="shared" si="4"/>
        <v>0</v>
      </c>
      <c r="H36" s="44">
        <f t="shared" si="4"/>
        <v>0</v>
      </c>
      <c r="I36" s="44">
        <f t="shared" si="4"/>
        <v>0</v>
      </c>
      <c r="J36" s="44">
        <f t="shared" si="4"/>
        <v>0</v>
      </c>
      <c r="K36" s="279">
        <f t="shared" ref="K36" si="5">SUM(K26:K35)</f>
        <v>0</v>
      </c>
      <c r="L36" s="123"/>
    </row>
    <row r="37" spans="1:24" s="83" customFormat="1" ht="42.75" customHeight="1" thickTop="1">
      <c r="A37" s="407" t="s">
        <v>13</v>
      </c>
      <c r="B37" s="407"/>
      <c r="C37" s="252" t="str">
        <f>'صفحه اصلی'!$C$10</f>
        <v>عبدالرحیم فرزانه</v>
      </c>
      <c r="D37" s="250" t="s">
        <v>7</v>
      </c>
      <c r="E37" s="113">
        <f>'صفحه اصلی'!$C$11</f>
        <v>0</v>
      </c>
      <c r="F37" s="274" t="s">
        <v>94</v>
      </c>
      <c r="G37" s="245" t="str">
        <f>'صفحه اصلی'!$C$12</f>
        <v>محمودرضا شفیع نیا</v>
      </c>
      <c r="H37" s="441" t="s">
        <v>95</v>
      </c>
      <c r="I37" s="441"/>
      <c r="J37" s="479" t="str">
        <f>'صفحه اصلی'!$C$13</f>
        <v>دکتر محمود گنجی فرد</v>
      </c>
      <c r="K37" s="479"/>
    </row>
    <row r="38" spans="1:24" ht="25.5" customHeight="1" thickBot="1">
      <c r="A38" s="460" t="s">
        <v>194</v>
      </c>
      <c r="B38" s="460"/>
      <c r="C38" s="460"/>
      <c r="D38" s="460"/>
      <c r="E38" s="460"/>
      <c r="F38" s="460"/>
      <c r="G38" s="460"/>
      <c r="H38" s="460"/>
      <c r="I38" s="460"/>
      <c r="J38" s="460"/>
      <c r="K38" s="247" t="s">
        <v>140</v>
      </c>
    </row>
    <row r="39" spans="1:24" ht="30.75" customHeight="1" thickTop="1" thickBot="1">
      <c r="A39" s="402" t="s">
        <v>138</v>
      </c>
      <c r="B39" s="403"/>
      <c r="C39" s="403"/>
      <c r="D39" s="403"/>
      <c r="E39" s="403"/>
      <c r="F39" s="403"/>
      <c r="G39" s="403"/>
      <c r="H39" s="403"/>
      <c r="I39" s="403"/>
      <c r="J39" s="403"/>
      <c r="K39" s="454"/>
    </row>
    <row r="40" spans="1:24" ht="30.75" customHeight="1" thickBot="1">
      <c r="A40" s="85" t="s">
        <v>8</v>
      </c>
      <c r="B40" s="476"/>
      <c r="C40" s="476"/>
      <c r="D40" s="476"/>
      <c r="E40" s="476"/>
      <c r="F40" s="476"/>
      <c r="G40" s="476"/>
      <c r="H40" s="476"/>
      <c r="I40" s="476"/>
      <c r="J40" s="476"/>
      <c r="K40" s="477"/>
    </row>
    <row r="41" spans="1:24" s="3" customFormat="1" ht="31.5" customHeight="1" thickTop="1">
      <c r="A41" s="464" t="s">
        <v>143</v>
      </c>
      <c r="B41" s="464"/>
      <c r="C41" s="464"/>
      <c r="D41" s="464"/>
      <c r="E41" s="464"/>
      <c r="F41" s="464"/>
      <c r="G41" s="464"/>
      <c r="H41" s="464"/>
      <c r="I41" s="464"/>
      <c r="J41" s="464"/>
      <c r="K41" s="464"/>
    </row>
    <row r="42" spans="1:24" s="36" customFormat="1" ht="30.75" customHeight="1">
      <c r="A42" s="442" t="s">
        <v>0</v>
      </c>
      <c r="B42" s="442"/>
      <c r="C42" s="264" t="str">
        <f>'صفحه اصلی'!$C$7</f>
        <v>دانشكده علوم پزشكي و خدمات بهداشتي، درماني قائن</v>
      </c>
      <c r="D42" s="115"/>
      <c r="E42" s="115"/>
      <c r="F42" s="115"/>
      <c r="G42" s="115"/>
      <c r="H42" s="115"/>
      <c r="I42" s="115"/>
      <c r="J42" s="115"/>
      <c r="K42" s="115"/>
    </row>
    <row r="43" spans="1:24" s="91" customFormat="1" ht="26.25" customHeight="1" thickBot="1">
      <c r="A43" s="443" t="s">
        <v>1</v>
      </c>
      <c r="B43" s="443"/>
      <c r="C43" s="260">
        <f>'صفحه اصلی'!$C$8</f>
        <v>124128</v>
      </c>
      <c r="D43" s="253" t="s">
        <v>14</v>
      </c>
      <c r="E43" s="148"/>
      <c r="G43" s="253" t="s">
        <v>19</v>
      </c>
      <c r="H43" s="260">
        <f>'صفحه اصلی'!$C$9</f>
        <v>1403</v>
      </c>
      <c r="I43" s="127"/>
      <c r="J43" s="128"/>
      <c r="K43" s="128"/>
    </row>
    <row r="44" spans="1:24" s="83" customFormat="1" ht="36.75" customHeight="1" thickTop="1" thickBot="1">
      <c r="A44" s="465" t="s">
        <v>96</v>
      </c>
      <c r="B44" s="424" t="s">
        <v>93</v>
      </c>
      <c r="C44" s="424" t="s">
        <v>104</v>
      </c>
      <c r="D44" s="424" t="s">
        <v>105</v>
      </c>
      <c r="E44" s="408" t="s">
        <v>106</v>
      </c>
      <c r="F44" s="409"/>
      <c r="G44" s="410"/>
      <c r="H44" s="424" t="s">
        <v>24</v>
      </c>
      <c r="I44" s="424" t="s">
        <v>25</v>
      </c>
      <c r="J44" s="411" t="s">
        <v>107</v>
      </c>
      <c r="K44" s="412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</row>
    <row r="45" spans="1:24" s="83" customFormat="1" ht="24" customHeight="1" thickBot="1">
      <c r="A45" s="478"/>
      <c r="B45" s="432"/>
      <c r="C45" s="432"/>
      <c r="D45" s="432"/>
      <c r="E45" s="241" t="s">
        <v>15</v>
      </c>
      <c r="F45" s="241" t="s">
        <v>45</v>
      </c>
      <c r="G45" s="241" t="s">
        <v>2</v>
      </c>
      <c r="H45" s="432"/>
      <c r="I45" s="432"/>
      <c r="J45" s="241" t="s">
        <v>108</v>
      </c>
      <c r="K45" s="278" t="s">
        <v>109</v>
      </c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</row>
    <row r="46" spans="1:24" ht="19.5" customHeight="1">
      <c r="A46" s="125"/>
      <c r="B46" s="61"/>
      <c r="C46" s="129">
        <f t="shared" ref="C46:C55" si="6">SUM(D46:K46)</f>
        <v>0</v>
      </c>
      <c r="D46" s="61"/>
      <c r="E46" s="61"/>
      <c r="F46" s="61"/>
      <c r="G46" s="61"/>
      <c r="H46" s="61"/>
      <c r="I46" s="61"/>
      <c r="J46" s="61"/>
      <c r="K46" s="211"/>
      <c r="L46" s="123"/>
    </row>
    <row r="47" spans="1:24" ht="21.75" customHeight="1">
      <c r="A47" s="125"/>
      <c r="B47" s="61"/>
      <c r="C47" s="129">
        <f t="shared" si="6"/>
        <v>0</v>
      </c>
      <c r="D47" s="61"/>
      <c r="E47" s="61"/>
      <c r="F47" s="61"/>
      <c r="G47" s="61"/>
      <c r="H47" s="61"/>
      <c r="I47" s="61"/>
      <c r="J47" s="61"/>
      <c r="K47" s="211"/>
      <c r="L47" s="123"/>
    </row>
    <row r="48" spans="1:24" ht="21.75" customHeight="1">
      <c r="A48" s="125"/>
      <c r="B48" s="61"/>
      <c r="C48" s="129">
        <f t="shared" si="6"/>
        <v>0</v>
      </c>
      <c r="D48" s="61"/>
      <c r="E48" s="61"/>
      <c r="F48" s="61"/>
      <c r="G48" s="61"/>
      <c r="H48" s="61"/>
      <c r="I48" s="61"/>
      <c r="J48" s="61"/>
      <c r="K48" s="211"/>
      <c r="L48" s="123"/>
    </row>
    <row r="49" spans="1:24" ht="21.75" customHeight="1">
      <c r="A49" s="125"/>
      <c r="B49" s="61"/>
      <c r="C49" s="129">
        <f t="shared" si="6"/>
        <v>0</v>
      </c>
      <c r="D49" s="61"/>
      <c r="E49" s="61"/>
      <c r="F49" s="61"/>
      <c r="G49" s="61"/>
      <c r="H49" s="61"/>
      <c r="I49" s="61"/>
      <c r="J49" s="61"/>
      <c r="K49" s="211"/>
      <c r="L49" s="123"/>
    </row>
    <row r="50" spans="1:24" ht="21.75" customHeight="1">
      <c r="A50" s="125"/>
      <c r="B50" s="61"/>
      <c r="C50" s="129">
        <f t="shared" si="6"/>
        <v>0</v>
      </c>
      <c r="D50" s="61"/>
      <c r="E50" s="61"/>
      <c r="F50" s="61"/>
      <c r="G50" s="61"/>
      <c r="H50" s="61"/>
      <c r="I50" s="61"/>
      <c r="J50" s="61"/>
      <c r="K50" s="211"/>
      <c r="L50" s="123"/>
    </row>
    <row r="51" spans="1:24" ht="21.75" customHeight="1">
      <c r="A51" s="125"/>
      <c r="B51" s="61"/>
      <c r="C51" s="129">
        <f t="shared" si="6"/>
        <v>0</v>
      </c>
      <c r="D51" s="61"/>
      <c r="E51" s="61"/>
      <c r="F51" s="61"/>
      <c r="G51" s="61"/>
      <c r="H51" s="61"/>
      <c r="I51" s="61"/>
      <c r="J51" s="61"/>
      <c r="K51" s="211"/>
      <c r="L51" s="123"/>
    </row>
    <row r="52" spans="1:24" ht="21.75" customHeight="1">
      <c r="A52" s="125"/>
      <c r="B52" s="61"/>
      <c r="C52" s="129">
        <f t="shared" si="6"/>
        <v>0</v>
      </c>
      <c r="D52" s="61"/>
      <c r="E52" s="61"/>
      <c r="F52" s="61"/>
      <c r="G52" s="61"/>
      <c r="H52" s="61"/>
      <c r="I52" s="61"/>
      <c r="J52" s="61"/>
      <c r="K52" s="211"/>
      <c r="L52" s="123"/>
    </row>
    <row r="53" spans="1:24" ht="21.75" customHeight="1">
      <c r="A53" s="125"/>
      <c r="B53" s="61"/>
      <c r="C53" s="129">
        <f t="shared" si="6"/>
        <v>0</v>
      </c>
      <c r="D53" s="61"/>
      <c r="E53" s="61"/>
      <c r="F53" s="61"/>
      <c r="G53" s="61"/>
      <c r="H53" s="61"/>
      <c r="I53" s="61"/>
      <c r="J53" s="61"/>
      <c r="K53" s="211"/>
      <c r="L53" s="123"/>
    </row>
    <row r="54" spans="1:24" ht="21.75" customHeight="1">
      <c r="A54" s="125"/>
      <c r="B54" s="61"/>
      <c r="C54" s="129">
        <f t="shared" si="6"/>
        <v>0</v>
      </c>
      <c r="D54" s="61"/>
      <c r="E54" s="61"/>
      <c r="F54" s="61"/>
      <c r="G54" s="61"/>
      <c r="H54" s="61"/>
      <c r="I54" s="61"/>
      <c r="J54" s="61"/>
      <c r="K54" s="211"/>
      <c r="L54" s="123"/>
    </row>
    <row r="55" spans="1:24" ht="21.75" customHeight="1">
      <c r="A55" s="125"/>
      <c r="B55" s="61"/>
      <c r="C55" s="129">
        <f t="shared" si="6"/>
        <v>0</v>
      </c>
      <c r="D55" s="61"/>
      <c r="E55" s="61"/>
      <c r="F55" s="61"/>
      <c r="G55" s="61"/>
      <c r="H55" s="61"/>
      <c r="I55" s="61"/>
      <c r="J55" s="61"/>
      <c r="K55" s="211"/>
      <c r="L55" s="123"/>
    </row>
    <row r="56" spans="1:24" ht="30" customHeight="1" thickBot="1">
      <c r="A56" s="195" t="s">
        <v>6</v>
      </c>
      <c r="B56" s="44">
        <f t="shared" ref="B56:J56" si="7">SUM(B46:B55)</f>
        <v>0</v>
      </c>
      <c r="C56" s="44">
        <f t="shared" si="7"/>
        <v>0</v>
      </c>
      <c r="D56" s="44">
        <f t="shared" si="7"/>
        <v>0</v>
      </c>
      <c r="E56" s="44">
        <f t="shared" si="7"/>
        <v>0</v>
      </c>
      <c r="F56" s="44">
        <f t="shared" si="7"/>
        <v>0</v>
      </c>
      <c r="G56" s="44">
        <f t="shared" si="7"/>
        <v>0</v>
      </c>
      <c r="H56" s="44">
        <f t="shared" si="7"/>
        <v>0</v>
      </c>
      <c r="I56" s="44">
        <f t="shared" si="7"/>
        <v>0</v>
      </c>
      <c r="J56" s="44">
        <f t="shared" si="7"/>
        <v>0</v>
      </c>
      <c r="K56" s="279">
        <f t="shared" ref="K56" si="8">SUM(K46:K55)</f>
        <v>0</v>
      </c>
      <c r="L56" s="123"/>
    </row>
    <row r="57" spans="1:24" s="83" customFormat="1" ht="42.75" customHeight="1" thickTop="1">
      <c r="A57" s="407" t="s">
        <v>13</v>
      </c>
      <c r="B57" s="407"/>
      <c r="C57" s="252" t="str">
        <f>'صفحه اصلی'!$C$10</f>
        <v>عبدالرحیم فرزانه</v>
      </c>
      <c r="D57" s="250" t="s">
        <v>7</v>
      </c>
      <c r="E57" s="113">
        <f>'صفحه اصلی'!$C$11</f>
        <v>0</v>
      </c>
      <c r="F57" s="274" t="s">
        <v>94</v>
      </c>
      <c r="G57" s="245" t="str">
        <f>'صفحه اصلی'!$C$12</f>
        <v>محمودرضا شفیع نیا</v>
      </c>
      <c r="H57" s="441" t="s">
        <v>95</v>
      </c>
      <c r="I57" s="441"/>
      <c r="J57" s="479" t="str">
        <f>'صفحه اصلی'!$C$13</f>
        <v>دکتر محمود گنجی فرد</v>
      </c>
      <c r="K57" s="479"/>
    </row>
    <row r="58" spans="1:24" ht="25.5" customHeight="1" thickBot="1">
      <c r="A58" s="460" t="s">
        <v>194</v>
      </c>
      <c r="B58" s="460"/>
      <c r="C58" s="460"/>
      <c r="D58" s="460"/>
      <c r="E58" s="460"/>
      <c r="F58" s="460"/>
      <c r="G58" s="460"/>
      <c r="H58" s="460"/>
      <c r="I58" s="460"/>
      <c r="J58" s="460"/>
      <c r="K58" s="247" t="s">
        <v>140</v>
      </c>
    </row>
    <row r="59" spans="1:24" ht="30.75" customHeight="1" thickTop="1" thickBot="1">
      <c r="A59" s="402" t="s">
        <v>138</v>
      </c>
      <c r="B59" s="403"/>
      <c r="C59" s="403"/>
      <c r="D59" s="403"/>
      <c r="E59" s="403"/>
      <c r="F59" s="403"/>
      <c r="G59" s="403"/>
      <c r="H59" s="403"/>
      <c r="I59" s="403"/>
      <c r="J59" s="403"/>
      <c r="K59" s="454"/>
    </row>
    <row r="60" spans="1:24" ht="30.75" customHeight="1" thickBot="1">
      <c r="A60" s="85" t="s">
        <v>8</v>
      </c>
      <c r="B60" s="476"/>
      <c r="C60" s="476"/>
      <c r="D60" s="476"/>
      <c r="E60" s="476"/>
      <c r="F60" s="476"/>
      <c r="G60" s="476"/>
      <c r="H60" s="476"/>
      <c r="I60" s="476"/>
      <c r="J60" s="476"/>
      <c r="K60" s="477"/>
    </row>
    <row r="61" spans="1:24" s="3" customFormat="1" ht="31.5" customHeight="1" thickTop="1">
      <c r="A61" s="464" t="s">
        <v>143</v>
      </c>
      <c r="B61" s="464"/>
      <c r="C61" s="464"/>
      <c r="D61" s="464"/>
      <c r="E61" s="464"/>
      <c r="F61" s="464"/>
      <c r="G61" s="464"/>
      <c r="H61" s="464"/>
      <c r="I61" s="464"/>
      <c r="J61" s="464"/>
      <c r="K61" s="464"/>
    </row>
    <row r="62" spans="1:24" s="36" customFormat="1" ht="30.75" customHeight="1">
      <c r="A62" s="442" t="s">
        <v>0</v>
      </c>
      <c r="B62" s="442"/>
      <c r="C62" s="264" t="str">
        <f>'صفحه اصلی'!$C$7</f>
        <v>دانشكده علوم پزشكي و خدمات بهداشتي، درماني قائن</v>
      </c>
      <c r="D62" s="115"/>
      <c r="E62" s="115"/>
      <c r="F62" s="115"/>
      <c r="G62" s="115"/>
      <c r="H62" s="115"/>
      <c r="I62" s="115"/>
      <c r="J62" s="115"/>
      <c r="K62" s="115"/>
    </row>
    <row r="63" spans="1:24" s="91" customFormat="1" ht="26.25" customHeight="1" thickBot="1">
      <c r="A63" s="443" t="s">
        <v>1</v>
      </c>
      <c r="B63" s="443"/>
      <c r="C63" s="260">
        <f>'صفحه اصلی'!$C$8</f>
        <v>124128</v>
      </c>
      <c r="D63" s="253" t="s">
        <v>14</v>
      </c>
      <c r="E63" s="148"/>
      <c r="G63" s="253" t="s">
        <v>19</v>
      </c>
      <c r="H63" s="260">
        <f>'صفحه اصلی'!$C$9</f>
        <v>1403</v>
      </c>
      <c r="I63" s="127"/>
      <c r="J63" s="128"/>
      <c r="K63" s="128"/>
    </row>
    <row r="64" spans="1:24" s="83" customFormat="1" ht="36.75" customHeight="1" thickTop="1" thickBot="1">
      <c r="A64" s="465" t="s">
        <v>96</v>
      </c>
      <c r="B64" s="424" t="s">
        <v>93</v>
      </c>
      <c r="C64" s="424" t="s">
        <v>104</v>
      </c>
      <c r="D64" s="424" t="s">
        <v>105</v>
      </c>
      <c r="E64" s="408" t="s">
        <v>106</v>
      </c>
      <c r="F64" s="409"/>
      <c r="G64" s="410"/>
      <c r="H64" s="424" t="s">
        <v>24</v>
      </c>
      <c r="I64" s="424" t="s">
        <v>25</v>
      </c>
      <c r="J64" s="411" t="s">
        <v>107</v>
      </c>
      <c r="K64" s="412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</row>
    <row r="65" spans="1:24" s="83" customFormat="1" ht="24" customHeight="1" thickBot="1">
      <c r="A65" s="478"/>
      <c r="B65" s="432"/>
      <c r="C65" s="432"/>
      <c r="D65" s="432"/>
      <c r="E65" s="241" t="s">
        <v>15</v>
      </c>
      <c r="F65" s="241" t="s">
        <v>45</v>
      </c>
      <c r="G65" s="241" t="s">
        <v>2</v>
      </c>
      <c r="H65" s="432"/>
      <c r="I65" s="432"/>
      <c r="J65" s="241" t="s">
        <v>108</v>
      </c>
      <c r="K65" s="278" t="s">
        <v>109</v>
      </c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6" spans="1:24" ht="19.5" customHeight="1">
      <c r="A66" s="125"/>
      <c r="B66" s="61"/>
      <c r="C66" s="129">
        <f t="shared" ref="C66:C75" si="9">SUM(D66:K66)</f>
        <v>0</v>
      </c>
      <c r="D66" s="61"/>
      <c r="E66" s="61"/>
      <c r="F66" s="61"/>
      <c r="G66" s="61"/>
      <c r="H66" s="61"/>
      <c r="I66" s="61"/>
      <c r="J66" s="61"/>
      <c r="K66" s="211"/>
      <c r="L66" s="123"/>
    </row>
    <row r="67" spans="1:24" ht="21.75" customHeight="1">
      <c r="A67" s="125"/>
      <c r="B67" s="61"/>
      <c r="C67" s="129">
        <f t="shared" si="9"/>
        <v>0</v>
      </c>
      <c r="D67" s="61"/>
      <c r="E67" s="61"/>
      <c r="F67" s="61"/>
      <c r="G67" s="61"/>
      <c r="H67" s="61"/>
      <c r="I67" s="61"/>
      <c r="J67" s="61"/>
      <c r="K67" s="211"/>
      <c r="L67" s="123"/>
    </row>
    <row r="68" spans="1:24" ht="21.75" customHeight="1">
      <c r="A68" s="125"/>
      <c r="B68" s="61"/>
      <c r="C68" s="129">
        <f t="shared" si="9"/>
        <v>0</v>
      </c>
      <c r="D68" s="61"/>
      <c r="E68" s="61"/>
      <c r="F68" s="61"/>
      <c r="G68" s="61"/>
      <c r="H68" s="61"/>
      <c r="I68" s="61"/>
      <c r="J68" s="61"/>
      <c r="K68" s="211"/>
      <c r="L68" s="123"/>
    </row>
    <row r="69" spans="1:24" ht="21.75" customHeight="1">
      <c r="A69" s="125"/>
      <c r="B69" s="61"/>
      <c r="C69" s="129">
        <f t="shared" si="9"/>
        <v>0</v>
      </c>
      <c r="D69" s="61"/>
      <c r="E69" s="61"/>
      <c r="F69" s="61"/>
      <c r="G69" s="61"/>
      <c r="H69" s="61"/>
      <c r="I69" s="61"/>
      <c r="J69" s="61"/>
      <c r="K69" s="211"/>
      <c r="L69" s="123"/>
    </row>
    <row r="70" spans="1:24" ht="21.75" customHeight="1">
      <c r="A70" s="125"/>
      <c r="B70" s="61"/>
      <c r="C70" s="129">
        <f t="shared" si="9"/>
        <v>0</v>
      </c>
      <c r="D70" s="61"/>
      <c r="E70" s="61"/>
      <c r="F70" s="61"/>
      <c r="G70" s="61"/>
      <c r="H70" s="61"/>
      <c r="I70" s="61"/>
      <c r="J70" s="61"/>
      <c r="K70" s="211"/>
      <c r="L70" s="123"/>
    </row>
    <row r="71" spans="1:24" ht="21.75" customHeight="1">
      <c r="A71" s="125"/>
      <c r="B71" s="61"/>
      <c r="C71" s="129">
        <f t="shared" si="9"/>
        <v>0</v>
      </c>
      <c r="D71" s="61"/>
      <c r="E71" s="61"/>
      <c r="F71" s="61"/>
      <c r="G71" s="61"/>
      <c r="H71" s="61"/>
      <c r="I71" s="61"/>
      <c r="J71" s="61"/>
      <c r="K71" s="211"/>
      <c r="L71" s="123"/>
    </row>
    <row r="72" spans="1:24" ht="21.75" customHeight="1">
      <c r="A72" s="125"/>
      <c r="B72" s="61"/>
      <c r="C72" s="129">
        <f t="shared" si="9"/>
        <v>0</v>
      </c>
      <c r="D72" s="61"/>
      <c r="E72" s="61"/>
      <c r="F72" s="61"/>
      <c r="G72" s="61"/>
      <c r="H72" s="61"/>
      <c r="I72" s="61"/>
      <c r="J72" s="61"/>
      <c r="K72" s="211"/>
      <c r="L72" s="123"/>
    </row>
    <row r="73" spans="1:24" ht="21.75" customHeight="1">
      <c r="A73" s="125"/>
      <c r="B73" s="61"/>
      <c r="C73" s="129">
        <f t="shared" si="9"/>
        <v>0</v>
      </c>
      <c r="D73" s="61"/>
      <c r="E73" s="61"/>
      <c r="F73" s="61"/>
      <c r="G73" s="61"/>
      <c r="H73" s="61"/>
      <c r="I73" s="61"/>
      <c r="J73" s="61"/>
      <c r="K73" s="211"/>
      <c r="L73" s="123"/>
    </row>
    <row r="74" spans="1:24" ht="21.75" customHeight="1">
      <c r="A74" s="125"/>
      <c r="B74" s="61"/>
      <c r="C74" s="129">
        <f t="shared" si="9"/>
        <v>0</v>
      </c>
      <c r="D74" s="61"/>
      <c r="E74" s="61"/>
      <c r="F74" s="61"/>
      <c r="G74" s="61"/>
      <c r="H74" s="61"/>
      <c r="I74" s="61"/>
      <c r="J74" s="61"/>
      <c r="K74" s="211"/>
      <c r="L74" s="123"/>
    </row>
    <row r="75" spans="1:24" ht="21.75" customHeight="1">
      <c r="A75" s="125"/>
      <c r="B75" s="61"/>
      <c r="C75" s="129">
        <f t="shared" si="9"/>
        <v>0</v>
      </c>
      <c r="D75" s="61"/>
      <c r="E75" s="61"/>
      <c r="F75" s="61"/>
      <c r="G75" s="61"/>
      <c r="H75" s="61"/>
      <c r="I75" s="61"/>
      <c r="J75" s="61"/>
      <c r="K75" s="211"/>
      <c r="L75" s="123"/>
    </row>
    <row r="76" spans="1:24" ht="30" customHeight="1" thickBot="1">
      <c r="A76" s="195" t="s">
        <v>6</v>
      </c>
      <c r="B76" s="44">
        <f t="shared" ref="B76:J76" si="10">SUM(B66:B75)</f>
        <v>0</v>
      </c>
      <c r="C76" s="44">
        <f t="shared" si="10"/>
        <v>0</v>
      </c>
      <c r="D76" s="44">
        <f t="shared" si="10"/>
        <v>0</v>
      </c>
      <c r="E76" s="44">
        <f t="shared" si="10"/>
        <v>0</v>
      </c>
      <c r="F76" s="44">
        <f t="shared" si="10"/>
        <v>0</v>
      </c>
      <c r="G76" s="44">
        <f t="shared" si="10"/>
        <v>0</v>
      </c>
      <c r="H76" s="44">
        <f t="shared" si="10"/>
        <v>0</v>
      </c>
      <c r="I76" s="44">
        <f t="shared" si="10"/>
        <v>0</v>
      </c>
      <c r="J76" s="44">
        <f t="shared" si="10"/>
        <v>0</v>
      </c>
      <c r="K76" s="279">
        <f t="shared" ref="K76" si="11">SUM(K66:K75)</f>
        <v>0</v>
      </c>
      <c r="L76" s="123"/>
    </row>
    <row r="77" spans="1:24" s="83" customFormat="1" ht="42.75" customHeight="1" thickTop="1">
      <c r="A77" s="407" t="s">
        <v>13</v>
      </c>
      <c r="B77" s="407"/>
      <c r="C77" s="252" t="str">
        <f>'صفحه اصلی'!$C$10</f>
        <v>عبدالرحیم فرزانه</v>
      </c>
      <c r="D77" s="250" t="s">
        <v>7</v>
      </c>
      <c r="E77" s="113">
        <f>'صفحه اصلی'!$C$11</f>
        <v>0</v>
      </c>
      <c r="F77" s="274" t="s">
        <v>94</v>
      </c>
      <c r="G77" s="245" t="str">
        <f>'صفحه اصلی'!$C$12</f>
        <v>محمودرضا شفیع نیا</v>
      </c>
      <c r="H77" s="441" t="s">
        <v>95</v>
      </c>
      <c r="I77" s="441"/>
      <c r="J77" s="479" t="str">
        <f>'صفحه اصلی'!$C$13</f>
        <v>دکتر محمود گنجی فرد</v>
      </c>
      <c r="K77" s="479"/>
    </row>
    <row r="78" spans="1:24" ht="25.5" customHeight="1" thickBot="1">
      <c r="A78" s="460" t="s">
        <v>194</v>
      </c>
      <c r="B78" s="460"/>
      <c r="C78" s="460"/>
      <c r="D78" s="460"/>
      <c r="E78" s="460"/>
      <c r="F78" s="460"/>
      <c r="G78" s="460"/>
      <c r="H78" s="460"/>
      <c r="I78" s="460"/>
      <c r="J78" s="460"/>
      <c r="K78" s="247" t="s">
        <v>140</v>
      </c>
    </row>
    <row r="79" spans="1:24" ht="30.75" customHeight="1" thickTop="1" thickBot="1">
      <c r="A79" s="402" t="s">
        <v>138</v>
      </c>
      <c r="B79" s="403"/>
      <c r="C79" s="403"/>
      <c r="D79" s="403"/>
      <c r="E79" s="403"/>
      <c r="F79" s="403"/>
      <c r="G79" s="403"/>
      <c r="H79" s="403"/>
      <c r="I79" s="403"/>
      <c r="J79" s="403"/>
      <c r="K79" s="454"/>
    </row>
    <row r="80" spans="1:24" ht="30.75" customHeight="1" thickBot="1">
      <c r="A80" s="85" t="s">
        <v>8</v>
      </c>
      <c r="B80" s="476"/>
      <c r="C80" s="476"/>
      <c r="D80" s="476"/>
      <c r="E80" s="476"/>
      <c r="F80" s="476"/>
      <c r="G80" s="476"/>
      <c r="H80" s="476"/>
      <c r="I80" s="476"/>
      <c r="J80" s="476"/>
      <c r="K80" s="477"/>
    </row>
    <row r="81" spans="1:24" s="3" customFormat="1" ht="31.5" customHeight="1" thickTop="1">
      <c r="A81" s="464" t="s">
        <v>143</v>
      </c>
      <c r="B81" s="464"/>
      <c r="C81" s="464"/>
      <c r="D81" s="464"/>
      <c r="E81" s="464"/>
      <c r="F81" s="464"/>
      <c r="G81" s="464"/>
      <c r="H81" s="464"/>
      <c r="I81" s="464"/>
      <c r="J81" s="464"/>
      <c r="K81" s="464"/>
    </row>
    <row r="82" spans="1:24" s="36" customFormat="1" ht="30.75" customHeight="1">
      <c r="A82" s="442" t="s">
        <v>0</v>
      </c>
      <c r="B82" s="442"/>
      <c r="C82" s="264" t="str">
        <f>'صفحه اصلی'!$C$7</f>
        <v>دانشكده علوم پزشكي و خدمات بهداشتي، درماني قائن</v>
      </c>
      <c r="D82" s="115"/>
      <c r="E82" s="115"/>
      <c r="F82" s="115"/>
      <c r="G82" s="115"/>
      <c r="H82" s="115"/>
      <c r="I82" s="115"/>
      <c r="J82" s="115"/>
      <c r="K82" s="115"/>
    </row>
    <row r="83" spans="1:24" s="91" customFormat="1" ht="26.25" customHeight="1" thickBot="1">
      <c r="A83" s="443" t="s">
        <v>1</v>
      </c>
      <c r="B83" s="443"/>
      <c r="C83" s="260">
        <f>'صفحه اصلی'!$C$8</f>
        <v>124128</v>
      </c>
      <c r="D83" s="253" t="s">
        <v>14</v>
      </c>
      <c r="E83" s="148"/>
      <c r="G83" s="253" t="s">
        <v>19</v>
      </c>
      <c r="H83" s="260">
        <f>'صفحه اصلی'!$C$9</f>
        <v>1403</v>
      </c>
      <c r="I83" s="127"/>
      <c r="J83" s="128"/>
      <c r="K83" s="128"/>
    </row>
    <row r="84" spans="1:24" s="83" customFormat="1" ht="36.75" customHeight="1" thickTop="1" thickBot="1">
      <c r="A84" s="465" t="s">
        <v>96</v>
      </c>
      <c r="B84" s="424" t="s">
        <v>93</v>
      </c>
      <c r="C84" s="424" t="s">
        <v>104</v>
      </c>
      <c r="D84" s="424" t="s">
        <v>105</v>
      </c>
      <c r="E84" s="408" t="s">
        <v>106</v>
      </c>
      <c r="F84" s="409"/>
      <c r="G84" s="410"/>
      <c r="H84" s="424" t="s">
        <v>24</v>
      </c>
      <c r="I84" s="424" t="s">
        <v>25</v>
      </c>
      <c r="J84" s="411" t="s">
        <v>107</v>
      </c>
      <c r="K84" s="412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</row>
    <row r="85" spans="1:24" s="83" customFormat="1" ht="24" customHeight="1" thickBot="1">
      <c r="A85" s="478"/>
      <c r="B85" s="432"/>
      <c r="C85" s="432"/>
      <c r="D85" s="432"/>
      <c r="E85" s="241" t="s">
        <v>15</v>
      </c>
      <c r="F85" s="241" t="s">
        <v>45</v>
      </c>
      <c r="G85" s="241" t="s">
        <v>2</v>
      </c>
      <c r="H85" s="432"/>
      <c r="I85" s="432"/>
      <c r="J85" s="241" t="s">
        <v>108</v>
      </c>
      <c r="K85" s="278" t="s">
        <v>109</v>
      </c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</row>
    <row r="86" spans="1:24" ht="19.5" customHeight="1">
      <c r="A86" s="125"/>
      <c r="B86" s="61"/>
      <c r="C86" s="129">
        <f t="shared" ref="C86:C95" si="12">SUM(D86:K86)</f>
        <v>0</v>
      </c>
      <c r="D86" s="61"/>
      <c r="E86" s="61"/>
      <c r="F86" s="61"/>
      <c r="G86" s="61"/>
      <c r="H86" s="61"/>
      <c r="I86" s="61"/>
      <c r="J86" s="61"/>
      <c r="K86" s="211"/>
      <c r="L86" s="123"/>
    </row>
    <row r="87" spans="1:24" ht="21.75" customHeight="1">
      <c r="A87" s="125"/>
      <c r="B87" s="61"/>
      <c r="C87" s="129">
        <f t="shared" si="12"/>
        <v>0</v>
      </c>
      <c r="D87" s="61"/>
      <c r="E87" s="61"/>
      <c r="F87" s="61"/>
      <c r="G87" s="61"/>
      <c r="H87" s="61"/>
      <c r="I87" s="61"/>
      <c r="J87" s="61"/>
      <c r="K87" s="211"/>
      <c r="L87" s="123"/>
    </row>
    <row r="88" spans="1:24" ht="21.75" customHeight="1">
      <c r="A88" s="125"/>
      <c r="B88" s="61"/>
      <c r="C88" s="129">
        <f t="shared" si="12"/>
        <v>0</v>
      </c>
      <c r="D88" s="61"/>
      <c r="E88" s="61"/>
      <c r="F88" s="61"/>
      <c r="G88" s="61"/>
      <c r="H88" s="61"/>
      <c r="I88" s="61"/>
      <c r="J88" s="61"/>
      <c r="K88" s="211"/>
      <c r="L88" s="123"/>
    </row>
    <row r="89" spans="1:24" ht="21.75" customHeight="1">
      <c r="A89" s="125"/>
      <c r="B89" s="61"/>
      <c r="C89" s="129">
        <f t="shared" si="12"/>
        <v>0</v>
      </c>
      <c r="D89" s="61"/>
      <c r="E89" s="61"/>
      <c r="F89" s="61"/>
      <c r="G89" s="61"/>
      <c r="H89" s="61"/>
      <c r="I89" s="61"/>
      <c r="J89" s="61"/>
      <c r="K89" s="211"/>
      <c r="L89" s="123"/>
    </row>
    <row r="90" spans="1:24" ht="21.75" customHeight="1">
      <c r="A90" s="125"/>
      <c r="B90" s="61"/>
      <c r="C90" s="129">
        <f t="shared" si="12"/>
        <v>0</v>
      </c>
      <c r="D90" s="61"/>
      <c r="E90" s="61"/>
      <c r="F90" s="61"/>
      <c r="G90" s="61"/>
      <c r="H90" s="61"/>
      <c r="I90" s="61"/>
      <c r="J90" s="61"/>
      <c r="K90" s="211"/>
      <c r="L90" s="123"/>
    </row>
    <row r="91" spans="1:24" ht="21.75" customHeight="1">
      <c r="A91" s="125"/>
      <c r="B91" s="61"/>
      <c r="C91" s="129">
        <f t="shared" si="12"/>
        <v>0</v>
      </c>
      <c r="D91" s="61"/>
      <c r="E91" s="61"/>
      <c r="F91" s="61"/>
      <c r="G91" s="61"/>
      <c r="H91" s="61"/>
      <c r="I91" s="61"/>
      <c r="J91" s="61"/>
      <c r="K91" s="211"/>
      <c r="L91" s="123"/>
    </row>
    <row r="92" spans="1:24" ht="21.75" customHeight="1">
      <c r="A92" s="125"/>
      <c r="B92" s="61"/>
      <c r="C92" s="129">
        <f t="shared" si="12"/>
        <v>0</v>
      </c>
      <c r="D92" s="61"/>
      <c r="E92" s="61"/>
      <c r="F92" s="61"/>
      <c r="G92" s="61"/>
      <c r="H92" s="61"/>
      <c r="I92" s="61"/>
      <c r="J92" s="61"/>
      <c r="K92" s="211"/>
      <c r="L92" s="123"/>
    </row>
    <row r="93" spans="1:24" ht="21.75" customHeight="1">
      <c r="A93" s="125"/>
      <c r="B93" s="61"/>
      <c r="C93" s="129">
        <f t="shared" si="12"/>
        <v>0</v>
      </c>
      <c r="D93" s="61"/>
      <c r="E93" s="61"/>
      <c r="F93" s="61"/>
      <c r="G93" s="61"/>
      <c r="H93" s="61"/>
      <c r="I93" s="61"/>
      <c r="J93" s="61"/>
      <c r="K93" s="211"/>
      <c r="L93" s="123"/>
    </row>
    <row r="94" spans="1:24" ht="21.75" customHeight="1">
      <c r="A94" s="125"/>
      <c r="B94" s="61"/>
      <c r="C94" s="129">
        <f t="shared" si="12"/>
        <v>0</v>
      </c>
      <c r="D94" s="61"/>
      <c r="E94" s="61"/>
      <c r="F94" s="61"/>
      <c r="G94" s="61"/>
      <c r="H94" s="61"/>
      <c r="I94" s="61"/>
      <c r="J94" s="61"/>
      <c r="K94" s="211"/>
      <c r="L94" s="123"/>
    </row>
    <row r="95" spans="1:24" ht="21.75" customHeight="1">
      <c r="A95" s="125"/>
      <c r="B95" s="61"/>
      <c r="C95" s="129">
        <f t="shared" si="12"/>
        <v>0</v>
      </c>
      <c r="D95" s="61"/>
      <c r="E95" s="61"/>
      <c r="F95" s="61"/>
      <c r="G95" s="61"/>
      <c r="H95" s="61"/>
      <c r="I95" s="61"/>
      <c r="J95" s="61"/>
      <c r="K95" s="211"/>
      <c r="L95" s="123"/>
    </row>
    <row r="96" spans="1:24" ht="30" customHeight="1" thickBot="1">
      <c r="A96" s="195" t="s">
        <v>6</v>
      </c>
      <c r="B96" s="44">
        <f t="shared" ref="B96:J96" si="13">SUM(B86:B95)</f>
        <v>0</v>
      </c>
      <c r="C96" s="44">
        <f t="shared" si="13"/>
        <v>0</v>
      </c>
      <c r="D96" s="44">
        <f t="shared" si="13"/>
        <v>0</v>
      </c>
      <c r="E96" s="44">
        <f t="shared" si="13"/>
        <v>0</v>
      </c>
      <c r="F96" s="44">
        <f t="shared" si="13"/>
        <v>0</v>
      </c>
      <c r="G96" s="44">
        <f t="shared" si="13"/>
        <v>0</v>
      </c>
      <c r="H96" s="44">
        <f t="shared" si="13"/>
        <v>0</v>
      </c>
      <c r="I96" s="44">
        <f t="shared" si="13"/>
        <v>0</v>
      </c>
      <c r="J96" s="44">
        <f t="shared" si="13"/>
        <v>0</v>
      </c>
      <c r="K96" s="279">
        <f t="shared" ref="K96" si="14">SUM(K86:K95)</f>
        <v>0</v>
      </c>
      <c r="L96" s="123"/>
    </row>
    <row r="97" spans="1:24" s="83" customFormat="1" ht="42.75" customHeight="1" thickTop="1">
      <c r="A97" s="407" t="s">
        <v>13</v>
      </c>
      <c r="B97" s="407"/>
      <c r="C97" s="252" t="str">
        <f>'صفحه اصلی'!$C$10</f>
        <v>عبدالرحیم فرزانه</v>
      </c>
      <c r="D97" s="250" t="s">
        <v>7</v>
      </c>
      <c r="E97" s="113">
        <f>'صفحه اصلی'!$C$11</f>
        <v>0</v>
      </c>
      <c r="F97" s="274" t="s">
        <v>94</v>
      </c>
      <c r="G97" s="245" t="str">
        <f>'صفحه اصلی'!$C$12</f>
        <v>محمودرضا شفیع نیا</v>
      </c>
      <c r="H97" s="441" t="s">
        <v>95</v>
      </c>
      <c r="I97" s="441"/>
      <c r="J97" s="479" t="str">
        <f>'صفحه اصلی'!$C$13</f>
        <v>دکتر محمود گنجی فرد</v>
      </c>
      <c r="K97" s="479"/>
    </row>
    <row r="98" spans="1:24" ht="25.5" customHeight="1" thickBot="1">
      <c r="A98" s="460" t="s">
        <v>194</v>
      </c>
      <c r="B98" s="460"/>
      <c r="C98" s="460"/>
      <c r="D98" s="460"/>
      <c r="E98" s="460"/>
      <c r="F98" s="460"/>
      <c r="G98" s="460"/>
      <c r="H98" s="460"/>
      <c r="I98" s="460"/>
      <c r="J98" s="460"/>
      <c r="K98" s="247" t="s">
        <v>140</v>
      </c>
    </row>
    <row r="99" spans="1:24" ht="30.75" customHeight="1" thickTop="1" thickBot="1">
      <c r="A99" s="402" t="s">
        <v>138</v>
      </c>
      <c r="B99" s="403"/>
      <c r="C99" s="403"/>
      <c r="D99" s="403"/>
      <c r="E99" s="403"/>
      <c r="F99" s="403"/>
      <c r="G99" s="403"/>
      <c r="H99" s="403"/>
      <c r="I99" s="403"/>
      <c r="J99" s="403"/>
      <c r="K99" s="454"/>
    </row>
    <row r="100" spans="1:24" ht="30.75" customHeight="1" thickBot="1">
      <c r="A100" s="85" t="s">
        <v>8</v>
      </c>
      <c r="B100" s="476"/>
      <c r="C100" s="476"/>
      <c r="D100" s="476"/>
      <c r="E100" s="476"/>
      <c r="F100" s="476"/>
      <c r="G100" s="476"/>
      <c r="H100" s="476"/>
      <c r="I100" s="476"/>
      <c r="J100" s="476"/>
      <c r="K100" s="477"/>
    </row>
    <row r="101" spans="1:24" s="3" customFormat="1" ht="31.5" customHeight="1" thickTop="1">
      <c r="A101" s="464" t="s">
        <v>143</v>
      </c>
      <c r="B101" s="464"/>
      <c r="C101" s="464"/>
      <c r="D101" s="464"/>
      <c r="E101" s="464"/>
      <c r="F101" s="464"/>
      <c r="G101" s="464"/>
      <c r="H101" s="464"/>
      <c r="I101" s="464"/>
      <c r="J101" s="464"/>
      <c r="K101" s="464"/>
    </row>
    <row r="102" spans="1:24" s="36" customFormat="1" ht="30.75" customHeight="1">
      <c r="A102" s="442" t="s">
        <v>0</v>
      </c>
      <c r="B102" s="442"/>
      <c r="C102" s="264" t="str">
        <f>'صفحه اصلی'!$C$7</f>
        <v>دانشكده علوم پزشكي و خدمات بهداشتي، درماني قائن</v>
      </c>
      <c r="D102" s="115"/>
      <c r="E102" s="115"/>
      <c r="F102" s="115"/>
      <c r="G102" s="115"/>
      <c r="H102" s="115"/>
      <c r="I102" s="115"/>
      <c r="J102" s="115"/>
      <c r="K102" s="115"/>
    </row>
    <row r="103" spans="1:24" s="91" customFormat="1" ht="26.25" customHeight="1" thickBot="1">
      <c r="A103" s="443" t="s">
        <v>1</v>
      </c>
      <c r="B103" s="443"/>
      <c r="C103" s="260">
        <f>'صفحه اصلی'!$C$8</f>
        <v>124128</v>
      </c>
      <c r="D103" s="253" t="s">
        <v>14</v>
      </c>
      <c r="E103" s="148"/>
      <c r="G103" s="253" t="s">
        <v>19</v>
      </c>
      <c r="H103" s="260">
        <f>'صفحه اصلی'!$C$9</f>
        <v>1403</v>
      </c>
      <c r="I103" s="127"/>
      <c r="J103" s="128"/>
      <c r="K103" s="128"/>
    </row>
    <row r="104" spans="1:24" s="83" customFormat="1" ht="36.75" customHeight="1" thickTop="1" thickBot="1">
      <c r="A104" s="465" t="s">
        <v>96</v>
      </c>
      <c r="B104" s="424" t="s">
        <v>93</v>
      </c>
      <c r="C104" s="424" t="s">
        <v>104</v>
      </c>
      <c r="D104" s="424" t="s">
        <v>105</v>
      </c>
      <c r="E104" s="408" t="s">
        <v>106</v>
      </c>
      <c r="F104" s="409"/>
      <c r="G104" s="410"/>
      <c r="H104" s="424" t="s">
        <v>24</v>
      </c>
      <c r="I104" s="424" t="s">
        <v>25</v>
      </c>
      <c r="J104" s="411" t="s">
        <v>107</v>
      </c>
      <c r="K104" s="412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</row>
    <row r="105" spans="1:24" s="83" customFormat="1" ht="24" customHeight="1" thickBot="1">
      <c r="A105" s="478"/>
      <c r="B105" s="432"/>
      <c r="C105" s="432"/>
      <c r="D105" s="432"/>
      <c r="E105" s="241" t="s">
        <v>15</v>
      </c>
      <c r="F105" s="241" t="s">
        <v>45</v>
      </c>
      <c r="G105" s="241" t="s">
        <v>2</v>
      </c>
      <c r="H105" s="432"/>
      <c r="I105" s="432"/>
      <c r="J105" s="241" t="s">
        <v>108</v>
      </c>
      <c r="K105" s="278" t="s">
        <v>109</v>
      </c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</row>
    <row r="106" spans="1:24" ht="19.5" customHeight="1">
      <c r="A106" s="125"/>
      <c r="B106" s="61"/>
      <c r="C106" s="129">
        <f t="shared" ref="C106:C115" si="15">SUM(D106:K106)</f>
        <v>0</v>
      </c>
      <c r="D106" s="61"/>
      <c r="E106" s="61"/>
      <c r="F106" s="61"/>
      <c r="G106" s="61"/>
      <c r="H106" s="61"/>
      <c r="I106" s="61"/>
      <c r="J106" s="61"/>
      <c r="K106" s="211"/>
      <c r="L106" s="123"/>
    </row>
    <row r="107" spans="1:24" ht="21.75" customHeight="1">
      <c r="A107" s="125"/>
      <c r="B107" s="61"/>
      <c r="C107" s="129">
        <f t="shared" si="15"/>
        <v>0</v>
      </c>
      <c r="D107" s="61"/>
      <c r="E107" s="61"/>
      <c r="F107" s="61"/>
      <c r="G107" s="61"/>
      <c r="H107" s="61"/>
      <c r="I107" s="61"/>
      <c r="J107" s="61"/>
      <c r="K107" s="211"/>
      <c r="L107" s="123"/>
    </row>
    <row r="108" spans="1:24" ht="21.75" customHeight="1">
      <c r="A108" s="125"/>
      <c r="B108" s="61"/>
      <c r="C108" s="129">
        <f t="shared" si="15"/>
        <v>0</v>
      </c>
      <c r="D108" s="61"/>
      <c r="E108" s="61"/>
      <c r="F108" s="61"/>
      <c r="G108" s="61"/>
      <c r="H108" s="61"/>
      <c r="I108" s="61"/>
      <c r="J108" s="61"/>
      <c r="K108" s="211"/>
      <c r="L108" s="123"/>
    </row>
    <row r="109" spans="1:24" ht="21.75" customHeight="1">
      <c r="A109" s="125"/>
      <c r="B109" s="61"/>
      <c r="C109" s="129">
        <f t="shared" si="15"/>
        <v>0</v>
      </c>
      <c r="D109" s="61"/>
      <c r="E109" s="61"/>
      <c r="F109" s="61"/>
      <c r="G109" s="61"/>
      <c r="H109" s="61"/>
      <c r="I109" s="61"/>
      <c r="J109" s="61"/>
      <c r="K109" s="211"/>
      <c r="L109" s="123"/>
    </row>
    <row r="110" spans="1:24" ht="21.75" customHeight="1">
      <c r="A110" s="125"/>
      <c r="B110" s="61"/>
      <c r="C110" s="129">
        <f t="shared" si="15"/>
        <v>0</v>
      </c>
      <c r="D110" s="61"/>
      <c r="E110" s="61"/>
      <c r="F110" s="61"/>
      <c r="G110" s="61"/>
      <c r="H110" s="61"/>
      <c r="I110" s="61"/>
      <c r="J110" s="61"/>
      <c r="K110" s="211"/>
      <c r="L110" s="123"/>
    </row>
    <row r="111" spans="1:24" ht="21.75" customHeight="1">
      <c r="A111" s="125"/>
      <c r="B111" s="61"/>
      <c r="C111" s="129">
        <f t="shared" si="15"/>
        <v>0</v>
      </c>
      <c r="D111" s="61"/>
      <c r="E111" s="61"/>
      <c r="F111" s="61"/>
      <c r="G111" s="61"/>
      <c r="H111" s="61"/>
      <c r="I111" s="61"/>
      <c r="J111" s="61"/>
      <c r="K111" s="211"/>
      <c r="L111" s="123"/>
    </row>
    <row r="112" spans="1:24" ht="21.75" customHeight="1">
      <c r="A112" s="125"/>
      <c r="B112" s="61"/>
      <c r="C112" s="129">
        <f t="shared" si="15"/>
        <v>0</v>
      </c>
      <c r="D112" s="61"/>
      <c r="E112" s="61"/>
      <c r="F112" s="61"/>
      <c r="G112" s="61"/>
      <c r="H112" s="61"/>
      <c r="I112" s="61"/>
      <c r="J112" s="61"/>
      <c r="K112" s="211"/>
      <c r="L112" s="123"/>
    </row>
    <row r="113" spans="1:24" ht="21.75" customHeight="1">
      <c r="A113" s="125"/>
      <c r="B113" s="61"/>
      <c r="C113" s="129">
        <f t="shared" si="15"/>
        <v>0</v>
      </c>
      <c r="D113" s="61"/>
      <c r="E113" s="61"/>
      <c r="F113" s="61"/>
      <c r="G113" s="61"/>
      <c r="H113" s="61"/>
      <c r="I113" s="61"/>
      <c r="J113" s="61"/>
      <c r="K113" s="211"/>
      <c r="L113" s="123"/>
    </row>
    <row r="114" spans="1:24" ht="21.75" customHeight="1">
      <c r="A114" s="125"/>
      <c r="B114" s="61"/>
      <c r="C114" s="129">
        <f t="shared" si="15"/>
        <v>0</v>
      </c>
      <c r="D114" s="61"/>
      <c r="E114" s="61"/>
      <c r="F114" s="61"/>
      <c r="G114" s="61"/>
      <c r="H114" s="61"/>
      <c r="I114" s="61"/>
      <c r="J114" s="61"/>
      <c r="K114" s="211"/>
      <c r="L114" s="123"/>
    </row>
    <row r="115" spans="1:24" ht="21.75" customHeight="1">
      <c r="A115" s="125"/>
      <c r="B115" s="61"/>
      <c r="C115" s="129">
        <f t="shared" si="15"/>
        <v>0</v>
      </c>
      <c r="D115" s="61"/>
      <c r="E115" s="61"/>
      <c r="F115" s="61"/>
      <c r="G115" s="61"/>
      <c r="H115" s="61"/>
      <c r="I115" s="61"/>
      <c r="J115" s="61"/>
      <c r="K115" s="211"/>
      <c r="L115" s="123"/>
    </row>
    <row r="116" spans="1:24" ht="30" customHeight="1" thickBot="1">
      <c r="A116" s="195" t="s">
        <v>6</v>
      </c>
      <c r="B116" s="44">
        <f t="shared" ref="B116:J116" si="16">SUM(B106:B115)</f>
        <v>0</v>
      </c>
      <c r="C116" s="44">
        <f t="shared" si="16"/>
        <v>0</v>
      </c>
      <c r="D116" s="44">
        <f t="shared" si="16"/>
        <v>0</v>
      </c>
      <c r="E116" s="44">
        <f t="shared" si="16"/>
        <v>0</v>
      </c>
      <c r="F116" s="44">
        <f t="shared" si="16"/>
        <v>0</v>
      </c>
      <c r="G116" s="44">
        <f t="shared" si="16"/>
        <v>0</v>
      </c>
      <c r="H116" s="44">
        <f t="shared" si="16"/>
        <v>0</v>
      </c>
      <c r="I116" s="44">
        <f t="shared" si="16"/>
        <v>0</v>
      </c>
      <c r="J116" s="44">
        <f t="shared" si="16"/>
        <v>0</v>
      </c>
      <c r="K116" s="279">
        <f t="shared" ref="K116" si="17">SUM(K106:K115)</f>
        <v>0</v>
      </c>
      <c r="L116" s="123"/>
    </row>
    <row r="117" spans="1:24" s="83" customFormat="1" ht="42.75" customHeight="1" thickTop="1">
      <c r="A117" s="407" t="s">
        <v>13</v>
      </c>
      <c r="B117" s="407"/>
      <c r="C117" s="252" t="str">
        <f>'صفحه اصلی'!$C$10</f>
        <v>عبدالرحیم فرزانه</v>
      </c>
      <c r="D117" s="250" t="s">
        <v>7</v>
      </c>
      <c r="E117" s="113">
        <f>'صفحه اصلی'!$C$11</f>
        <v>0</v>
      </c>
      <c r="F117" s="274" t="s">
        <v>94</v>
      </c>
      <c r="G117" s="245" t="str">
        <f>'صفحه اصلی'!$C$12</f>
        <v>محمودرضا شفیع نیا</v>
      </c>
      <c r="H117" s="441" t="s">
        <v>95</v>
      </c>
      <c r="I117" s="441"/>
      <c r="J117" s="479" t="str">
        <f>'صفحه اصلی'!$C$13</f>
        <v>دکتر محمود گنجی فرد</v>
      </c>
      <c r="K117" s="479"/>
    </row>
    <row r="118" spans="1:24" ht="25.5" customHeight="1" thickBot="1">
      <c r="A118" s="460" t="s">
        <v>194</v>
      </c>
      <c r="B118" s="460"/>
      <c r="C118" s="460"/>
      <c r="D118" s="460"/>
      <c r="E118" s="460"/>
      <c r="F118" s="460"/>
      <c r="G118" s="460"/>
      <c r="H118" s="460"/>
      <c r="I118" s="460"/>
      <c r="J118" s="460"/>
      <c r="K118" s="247" t="s">
        <v>140</v>
      </c>
    </row>
    <row r="119" spans="1:24" ht="30.75" customHeight="1" thickTop="1" thickBot="1">
      <c r="A119" s="402" t="s">
        <v>138</v>
      </c>
      <c r="B119" s="403"/>
      <c r="C119" s="403"/>
      <c r="D119" s="403"/>
      <c r="E119" s="403"/>
      <c r="F119" s="403"/>
      <c r="G119" s="403"/>
      <c r="H119" s="403"/>
      <c r="I119" s="403"/>
      <c r="J119" s="403"/>
      <c r="K119" s="454"/>
    </row>
    <row r="120" spans="1:24" ht="30.75" customHeight="1" thickBot="1">
      <c r="A120" s="85" t="s">
        <v>8</v>
      </c>
      <c r="B120" s="476"/>
      <c r="C120" s="476"/>
      <c r="D120" s="476"/>
      <c r="E120" s="476"/>
      <c r="F120" s="476"/>
      <c r="G120" s="476"/>
      <c r="H120" s="476"/>
      <c r="I120" s="476"/>
      <c r="J120" s="476"/>
      <c r="K120" s="477"/>
    </row>
    <row r="121" spans="1:24" s="3" customFormat="1" ht="31.5" customHeight="1" thickTop="1">
      <c r="A121" s="464" t="s">
        <v>143</v>
      </c>
      <c r="B121" s="464"/>
      <c r="C121" s="464"/>
      <c r="D121" s="464"/>
      <c r="E121" s="464"/>
      <c r="F121" s="464"/>
      <c r="G121" s="464"/>
      <c r="H121" s="464"/>
      <c r="I121" s="464"/>
      <c r="J121" s="464"/>
      <c r="K121" s="464"/>
    </row>
    <row r="122" spans="1:24" s="36" customFormat="1" ht="30.75" customHeight="1">
      <c r="A122" s="442" t="s">
        <v>0</v>
      </c>
      <c r="B122" s="442"/>
      <c r="C122" s="264" t="str">
        <f>'صفحه اصلی'!$C$7</f>
        <v>دانشكده علوم پزشكي و خدمات بهداشتي، درماني قائن</v>
      </c>
      <c r="D122" s="115"/>
      <c r="E122" s="115"/>
      <c r="F122" s="115"/>
      <c r="G122" s="115"/>
      <c r="H122" s="115"/>
      <c r="I122" s="115"/>
      <c r="J122" s="115"/>
      <c r="K122" s="115"/>
    </row>
    <row r="123" spans="1:24" s="91" customFormat="1" ht="26.25" customHeight="1" thickBot="1">
      <c r="A123" s="443" t="s">
        <v>1</v>
      </c>
      <c r="B123" s="443"/>
      <c r="C123" s="260">
        <f>'صفحه اصلی'!$C$8</f>
        <v>124128</v>
      </c>
      <c r="D123" s="253" t="s">
        <v>14</v>
      </c>
      <c r="E123" s="148"/>
      <c r="G123" s="253" t="s">
        <v>19</v>
      </c>
      <c r="H123" s="260">
        <f>'صفحه اصلی'!$C$9</f>
        <v>1403</v>
      </c>
      <c r="I123" s="127"/>
      <c r="J123" s="128"/>
      <c r="K123" s="128"/>
    </row>
    <row r="124" spans="1:24" s="83" customFormat="1" ht="36.75" customHeight="1" thickTop="1" thickBot="1">
      <c r="A124" s="465" t="s">
        <v>96</v>
      </c>
      <c r="B124" s="424" t="s">
        <v>93</v>
      </c>
      <c r="C124" s="424" t="s">
        <v>104</v>
      </c>
      <c r="D124" s="424" t="s">
        <v>105</v>
      </c>
      <c r="E124" s="408" t="s">
        <v>106</v>
      </c>
      <c r="F124" s="409"/>
      <c r="G124" s="410"/>
      <c r="H124" s="424" t="s">
        <v>24</v>
      </c>
      <c r="I124" s="424" t="s">
        <v>25</v>
      </c>
      <c r="J124" s="411" t="s">
        <v>107</v>
      </c>
      <c r="K124" s="412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</row>
    <row r="125" spans="1:24" s="83" customFormat="1" ht="24" customHeight="1" thickBot="1">
      <c r="A125" s="478"/>
      <c r="B125" s="432"/>
      <c r="C125" s="432"/>
      <c r="D125" s="432"/>
      <c r="E125" s="241" t="s">
        <v>15</v>
      </c>
      <c r="F125" s="241" t="s">
        <v>45</v>
      </c>
      <c r="G125" s="241" t="s">
        <v>2</v>
      </c>
      <c r="H125" s="432"/>
      <c r="I125" s="432"/>
      <c r="J125" s="241" t="s">
        <v>108</v>
      </c>
      <c r="K125" s="278" t="s">
        <v>109</v>
      </c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</row>
    <row r="126" spans="1:24" ht="19.5" customHeight="1">
      <c r="A126" s="125"/>
      <c r="B126" s="61"/>
      <c r="C126" s="129">
        <f t="shared" ref="C126:C135" si="18">SUM(D126:K126)</f>
        <v>0</v>
      </c>
      <c r="D126" s="61"/>
      <c r="E126" s="61"/>
      <c r="F126" s="61"/>
      <c r="G126" s="61"/>
      <c r="H126" s="61"/>
      <c r="I126" s="61"/>
      <c r="J126" s="61"/>
      <c r="K126" s="211"/>
      <c r="L126" s="123"/>
    </row>
    <row r="127" spans="1:24" ht="21.75" customHeight="1">
      <c r="A127" s="125"/>
      <c r="B127" s="61"/>
      <c r="C127" s="129">
        <f t="shared" si="18"/>
        <v>0</v>
      </c>
      <c r="D127" s="61"/>
      <c r="E127" s="61"/>
      <c r="F127" s="61"/>
      <c r="G127" s="61"/>
      <c r="H127" s="61"/>
      <c r="I127" s="61"/>
      <c r="J127" s="61"/>
      <c r="K127" s="211"/>
      <c r="L127" s="123"/>
    </row>
    <row r="128" spans="1:24" ht="21.75" customHeight="1">
      <c r="A128" s="125"/>
      <c r="B128" s="61"/>
      <c r="C128" s="129">
        <f t="shared" si="18"/>
        <v>0</v>
      </c>
      <c r="D128" s="61"/>
      <c r="E128" s="61"/>
      <c r="F128" s="61"/>
      <c r="G128" s="61"/>
      <c r="H128" s="61"/>
      <c r="I128" s="61"/>
      <c r="J128" s="61"/>
      <c r="K128" s="211"/>
      <c r="L128" s="123"/>
    </row>
    <row r="129" spans="1:24" ht="21.75" customHeight="1">
      <c r="A129" s="125"/>
      <c r="B129" s="61"/>
      <c r="C129" s="129">
        <f t="shared" si="18"/>
        <v>0</v>
      </c>
      <c r="D129" s="61"/>
      <c r="E129" s="61"/>
      <c r="F129" s="61"/>
      <c r="G129" s="61"/>
      <c r="H129" s="61"/>
      <c r="I129" s="61"/>
      <c r="J129" s="61"/>
      <c r="K129" s="211"/>
      <c r="L129" s="123"/>
    </row>
    <row r="130" spans="1:24" ht="21.75" customHeight="1">
      <c r="A130" s="125"/>
      <c r="B130" s="61"/>
      <c r="C130" s="129">
        <f t="shared" si="18"/>
        <v>0</v>
      </c>
      <c r="D130" s="61"/>
      <c r="E130" s="61"/>
      <c r="F130" s="61"/>
      <c r="G130" s="61"/>
      <c r="H130" s="61"/>
      <c r="I130" s="61"/>
      <c r="J130" s="61"/>
      <c r="K130" s="211"/>
      <c r="L130" s="123"/>
    </row>
    <row r="131" spans="1:24" ht="21.75" customHeight="1">
      <c r="A131" s="125"/>
      <c r="B131" s="61"/>
      <c r="C131" s="129">
        <f t="shared" si="18"/>
        <v>0</v>
      </c>
      <c r="D131" s="61"/>
      <c r="E131" s="61"/>
      <c r="F131" s="61"/>
      <c r="G131" s="61"/>
      <c r="H131" s="61"/>
      <c r="I131" s="61"/>
      <c r="J131" s="61"/>
      <c r="K131" s="211"/>
      <c r="L131" s="123"/>
    </row>
    <row r="132" spans="1:24" ht="21.75" customHeight="1">
      <c r="A132" s="125"/>
      <c r="B132" s="61"/>
      <c r="C132" s="129">
        <f t="shared" si="18"/>
        <v>0</v>
      </c>
      <c r="D132" s="61"/>
      <c r="E132" s="61"/>
      <c r="F132" s="61"/>
      <c r="G132" s="61"/>
      <c r="H132" s="61"/>
      <c r="I132" s="61"/>
      <c r="J132" s="61"/>
      <c r="K132" s="211"/>
      <c r="L132" s="123"/>
    </row>
    <row r="133" spans="1:24" ht="21.75" customHeight="1">
      <c r="A133" s="125"/>
      <c r="B133" s="61"/>
      <c r="C133" s="129">
        <f t="shared" si="18"/>
        <v>0</v>
      </c>
      <c r="D133" s="61"/>
      <c r="E133" s="61"/>
      <c r="F133" s="61"/>
      <c r="G133" s="61"/>
      <c r="H133" s="61"/>
      <c r="I133" s="61"/>
      <c r="J133" s="61"/>
      <c r="K133" s="211"/>
      <c r="L133" s="123"/>
    </row>
    <row r="134" spans="1:24" ht="21.75" customHeight="1">
      <c r="A134" s="125"/>
      <c r="B134" s="61"/>
      <c r="C134" s="129">
        <f t="shared" si="18"/>
        <v>0</v>
      </c>
      <c r="D134" s="61"/>
      <c r="E134" s="61"/>
      <c r="F134" s="61"/>
      <c r="G134" s="61"/>
      <c r="H134" s="61"/>
      <c r="I134" s="61"/>
      <c r="J134" s="61"/>
      <c r="K134" s="211"/>
      <c r="L134" s="123"/>
    </row>
    <row r="135" spans="1:24" ht="21.75" customHeight="1">
      <c r="A135" s="125"/>
      <c r="B135" s="61"/>
      <c r="C135" s="129">
        <f t="shared" si="18"/>
        <v>0</v>
      </c>
      <c r="D135" s="61"/>
      <c r="E135" s="61"/>
      <c r="F135" s="61"/>
      <c r="G135" s="61"/>
      <c r="H135" s="61"/>
      <c r="I135" s="61"/>
      <c r="J135" s="61"/>
      <c r="K135" s="211"/>
      <c r="L135" s="123"/>
    </row>
    <row r="136" spans="1:24" ht="30" customHeight="1" thickBot="1">
      <c r="A136" s="195" t="s">
        <v>6</v>
      </c>
      <c r="B136" s="44">
        <f t="shared" ref="B136:J136" si="19">SUM(B126:B135)</f>
        <v>0</v>
      </c>
      <c r="C136" s="44">
        <f t="shared" si="19"/>
        <v>0</v>
      </c>
      <c r="D136" s="44">
        <f t="shared" si="19"/>
        <v>0</v>
      </c>
      <c r="E136" s="44">
        <f t="shared" si="19"/>
        <v>0</v>
      </c>
      <c r="F136" s="44">
        <f t="shared" si="19"/>
        <v>0</v>
      </c>
      <c r="G136" s="44">
        <f t="shared" si="19"/>
        <v>0</v>
      </c>
      <c r="H136" s="44">
        <f t="shared" si="19"/>
        <v>0</v>
      </c>
      <c r="I136" s="44">
        <f t="shared" si="19"/>
        <v>0</v>
      </c>
      <c r="J136" s="44">
        <f t="shared" si="19"/>
        <v>0</v>
      </c>
      <c r="K136" s="279">
        <f t="shared" ref="K136" si="20">SUM(K126:K135)</f>
        <v>0</v>
      </c>
      <c r="L136" s="123"/>
    </row>
    <row r="137" spans="1:24" s="83" customFormat="1" ht="42.75" customHeight="1" thickTop="1">
      <c r="A137" s="407" t="s">
        <v>13</v>
      </c>
      <c r="B137" s="407"/>
      <c r="C137" s="252" t="str">
        <f>'صفحه اصلی'!$C$10</f>
        <v>عبدالرحیم فرزانه</v>
      </c>
      <c r="D137" s="250" t="s">
        <v>7</v>
      </c>
      <c r="E137" s="113">
        <f>'صفحه اصلی'!$C$11</f>
        <v>0</v>
      </c>
      <c r="F137" s="274" t="s">
        <v>94</v>
      </c>
      <c r="G137" s="245" t="str">
        <f>'صفحه اصلی'!$C$12</f>
        <v>محمودرضا شفیع نیا</v>
      </c>
      <c r="H137" s="441" t="s">
        <v>95</v>
      </c>
      <c r="I137" s="441"/>
      <c r="J137" s="479" t="str">
        <f>'صفحه اصلی'!$C$13</f>
        <v>دکتر محمود گنجی فرد</v>
      </c>
      <c r="K137" s="479"/>
    </row>
    <row r="138" spans="1:24" ht="25.5" customHeight="1" thickBot="1">
      <c r="A138" s="460" t="s">
        <v>194</v>
      </c>
      <c r="B138" s="460"/>
      <c r="C138" s="460"/>
      <c r="D138" s="460"/>
      <c r="E138" s="460"/>
      <c r="F138" s="460"/>
      <c r="G138" s="460"/>
      <c r="H138" s="460"/>
      <c r="I138" s="460"/>
      <c r="J138" s="460"/>
      <c r="K138" s="247" t="s">
        <v>140</v>
      </c>
    </row>
    <row r="139" spans="1:24" ht="30.75" customHeight="1" thickTop="1" thickBot="1">
      <c r="A139" s="402" t="s">
        <v>138</v>
      </c>
      <c r="B139" s="403"/>
      <c r="C139" s="403"/>
      <c r="D139" s="403"/>
      <c r="E139" s="403"/>
      <c r="F139" s="403"/>
      <c r="G139" s="403"/>
      <c r="H139" s="403"/>
      <c r="I139" s="403"/>
      <c r="J139" s="403"/>
      <c r="K139" s="454"/>
    </row>
    <row r="140" spans="1:24" ht="30.75" customHeight="1" thickBot="1">
      <c r="A140" s="85" t="s">
        <v>8</v>
      </c>
      <c r="B140" s="476"/>
      <c r="C140" s="476"/>
      <c r="D140" s="476"/>
      <c r="E140" s="476"/>
      <c r="F140" s="476"/>
      <c r="G140" s="476"/>
      <c r="H140" s="476"/>
      <c r="I140" s="476"/>
      <c r="J140" s="476"/>
      <c r="K140" s="477"/>
    </row>
    <row r="141" spans="1:24" s="3" customFormat="1" ht="31.5" customHeight="1" thickTop="1">
      <c r="A141" s="464" t="s">
        <v>143</v>
      </c>
      <c r="B141" s="464"/>
      <c r="C141" s="464"/>
      <c r="D141" s="464"/>
      <c r="E141" s="464"/>
      <c r="F141" s="464"/>
      <c r="G141" s="464"/>
      <c r="H141" s="464"/>
      <c r="I141" s="464"/>
      <c r="J141" s="464"/>
      <c r="K141" s="464"/>
    </row>
    <row r="142" spans="1:24" s="36" customFormat="1" ht="30.75" customHeight="1">
      <c r="A142" s="442" t="s">
        <v>0</v>
      </c>
      <c r="B142" s="442"/>
      <c r="C142" s="264" t="str">
        <f>'صفحه اصلی'!$C$7</f>
        <v>دانشكده علوم پزشكي و خدمات بهداشتي، درماني قائن</v>
      </c>
      <c r="D142" s="115"/>
      <c r="E142" s="115"/>
      <c r="F142" s="115"/>
      <c r="G142" s="115"/>
      <c r="H142" s="115"/>
      <c r="I142" s="115"/>
      <c r="J142" s="115"/>
      <c r="K142" s="115"/>
    </row>
    <row r="143" spans="1:24" s="91" customFormat="1" ht="26.25" customHeight="1" thickBot="1">
      <c r="A143" s="443" t="s">
        <v>1</v>
      </c>
      <c r="B143" s="443"/>
      <c r="C143" s="260">
        <f>'صفحه اصلی'!$C$8</f>
        <v>124128</v>
      </c>
      <c r="D143" s="253" t="s">
        <v>14</v>
      </c>
      <c r="E143" s="148"/>
      <c r="G143" s="253" t="s">
        <v>19</v>
      </c>
      <c r="H143" s="260">
        <f>'صفحه اصلی'!$C$9</f>
        <v>1403</v>
      </c>
      <c r="I143" s="127"/>
      <c r="J143" s="128"/>
      <c r="K143" s="128"/>
    </row>
    <row r="144" spans="1:24" s="83" customFormat="1" ht="36.75" customHeight="1" thickTop="1" thickBot="1">
      <c r="A144" s="465" t="s">
        <v>96</v>
      </c>
      <c r="B144" s="424" t="s">
        <v>93</v>
      </c>
      <c r="C144" s="424" t="s">
        <v>104</v>
      </c>
      <c r="D144" s="424" t="s">
        <v>105</v>
      </c>
      <c r="E144" s="408" t="s">
        <v>106</v>
      </c>
      <c r="F144" s="409"/>
      <c r="G144" s="410"/>
      <c r="H144" s="424" t="s">
        <v>24</v>
      </c>
      <c r="I144" s="424" t="s">
        <v>25</v>
      </c>
      <c r="J144" s="411" t="s">
        <v>107</v>
      </c>
      <c r="K144" s="412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</row>
    <row r="145" spans="1:24" s="83" customFormat="1" ht="24" customHeight="1" thickBot="1">
      <c r="A145" s="478"/>
      <c r="B145" s="432"/>
      <c r="C145" s="432"/>
      <c r="D145" s="432"/>
      <c r="E145" s="241" t="s">
        <v>15</v>
      </c>
      <c r="F145" s="241" t="s">
        <v>45</v>
      </c>
      <c r="G145" s="241" t="s">
        <v>2</v>
      </c>
      <c r="H145" s="432"/>
      <c r="I145" s="432"/>
      <c r="J145" s="241" t="s">
        <v>108</v>
      </c>
      <c r="K145" s="278" t="s">
        <v>109</v>
      </c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</row>
    <row r="146" spans="1:24" ht="19.5" customHeight="1">
      <c r="A146" s="125"/>
      <c r="B146" s="61"/>
      <c r="C146" s="129">
        <f t="shared" ref="C146:C155" si="21">SUM(D146:K146)</f>
        <v>0</v>
      </c>
      <c r="D146" s="61"/>
      <c r="E146" s="61"/>
      <c r="F146" s="61"/>
      <c r="G146" s="61"/>
      <c r="H146" s="61"/>
      <c r="I146" s="61"/>
      <c r="J146" s="61"/>
      <c r="K146" s="211"/>
      <c r="L146" s="123"/>
    </row>
    <row r="147" spans="1:24" ht="21.75" customHeight="1">
      <c r="A147" s="125"/>
      <c r="B147" s="61"/>
      <c r="C147" s="129">
        <f t="shared" si="21"/>
        <v>0</v>
      </c>
      <c r="D147" s="61"/>
      <c r="E147" s="61"/>
      <c r="F147" s="61"/>
      <c r="G147" s="61"/>
      <c r="H147" s="61"/>
      <c r="I147" s="61"/>
      <c r="J147" s="61"/>
      <c r="K147" s="211"/>
      <c r="L147" s="123"/>
    </row>
    <row r="148" spans="1:24" ht="21.75" customHeight="1">
      <c r="A148" s="125"/>
      <c r="B148" s="61"/>
      <c r="C148" s="129">
        <f t="shared" si="21"/>
        <v>0</v>
      </c>
      <c r="D148" s="61"/>
      <c r="E148" s="61"/>
      <c r="F148" s="61"/>
      <c r="G148" s="61"/>
      <c r="H148" s="61"/>
      <c r="I148" s="61"/>
      <c r="J148" s="61"/>
      <c r="K148" s="211"/>
      <c r="L148" s="123"/>
    </row>
    <row r="149" spans="1:24" ht="21.75" customHeight="1">
      <c r="A149" s="125"/>
      <c r="B149" s="61"/>
      <c r="C149" s="129">
        <f t="shared" si="21"/>
        <v>0</v>
      </c>
      <c r="D149" s="61"/>
      <c r="E149" s="61"/>
      <c r="F149" s="61"/>
      <c r="G149" s="61"/>
      <c r="H149" s="61"/>
      <c r="I149" s="61"/>
      <c r="J149" s="61"/>
      <c r="K149" s="211"/>
      <c r="L149" s="123"/>
    </row>
    <row r="150" spans="1:24" ht="21.75" customHeight="1">
      <c r="A150" s="125"/>
      <c r="B150" s="61"/>
      <c r="C150" s="129">
        <f t="shared" si="21"/>
        <v>0</v>
      </c>
      <c r="D150" s="61"/>
      <c r="E150" s="61"/>
      <c r="F150" s="61"/>
      <c r="G150" s="61"/>
      <c r="H150" s="61"/>
      <c r="I150" s="61"/>
      <c r="J150" s="61"/>
      <c r="K150" s="211"/>
      <c r="L150" s="123"/>
    </row>
    <row r="151" spans="1:24" ht="21.75" customHeight="1">
      <c r="A151" s="125"/>
      <c r="B151" s="61"/>
      <c r="C151" s="129">
        <f t="shared" si="21"/>
        <v>0</v>
      </c>
      <c r="D151" s="61"/>
      <c r="E151" s="61"/>
      <c r="F151" s="61"/>
      <c r="G151" s="61"/>
      <c r="H151" s="61"/>
      <c r="I151" s="61"/>
      <c r="J151" s="61"/>
      <c r="K151" s="211"/>
      <c r="L151" s="123"/>
    </row>
    <row r="152" spans="1:24" ht="21.75" customHeight="1">
      <c r="A152" s="125"/>
      <c r="B152" s="61"/>
      <c r="C152" s="129">
        <f t="shared" si="21"/>
        <v>0</v>
      </c>
      <c r="D152" s="61"/>
      <c r="E152" s="61"/>
      <c r="F152" s="61"/>
      <c r="G152" s="61"/>
      <c r="H152" s="61"/>
      <c r="I152" s="61"/>
      <c r="J152" s="61"/>
      <c r="K152" s="211"/>
      <c r="L152" s="123"/>
    </row>
    <row r="153" spans="1:24" ht="21.75" customHeight="1">
      <c r="A153" s="125"/>
      <c r="B153" s="61"/>
      <c r="C153" s="129">
        <f t="shared" si="21"/>
        <v>0</v>
      </c>
      <c r="D153" s="61"/>
      <c r="E153" s="61"/>
      <c r="F153" s="61"/>
      <c r="G153" s="61"/>
      <c r="H153" s="61"/>
      <c r="I153" s="61"/>
      <c r="J153" s="61"/>
      <c r="K153" s="211"/>
      <c r="L153" s="123"/>
    </row>
    <row r="154" spans="1:24" ht="21.75" customHeight="1">
      <c r="A154" s="125"/>
      <c r="B154" s="61"/>
      <c r="C154" s="129">
        <f t="shared" si="21"/>
        <v>0</v>
      </c>
      <c r="D154" s="61"/>
      <c r="E154" s="61"/>
      <c r="F154" s="61"/>
      <c r="G154" s="61"/>
      <c r="H154" s="61"/>
      <c r="I154" s="61"/>
      <c r="J154" s="61"/>
      <c r="K154" s="211"/>
      <c r="L154" s="123"/>
    </row>
    <row r="155" spans="1:24" ht="21.75" customHeight="1">
      <c r="A155" s="125"/>
      <c r="B155" s="61"/>
      <c r="C155" s="129">
        <f t="shared" si="21"/>
        <v>0</v>
      </c>
      <c r="D155" s="61"/>
      <c r="E155" s="61"/>
      <c r="F155" s="61"/>
      <c r="G155" s="61"/>
      <c r="H155" s="61"/>
      <c r="I155" s="61"/>
      <c r="J155" s="61"/>
      <c r="K155" s="211"/>
      <c r="L155" s="123"/>
    </row>
    <row r="156" spans="1:24" ht="30" customHeight="1" thickBot="1">
      <c r="A156" s="195" t="s">
        <v>6</v>
      </c>
      <c r="B156" s="44">
        <f t="shared" ref="B156:J156" si="22">SUM(B146:B155)</f>
        <v>0</v>
      </c>
      <c r="C156" s="44">
        <f t="shared" si="22"/>
        <v>0</v>
      </c>
      <c r="D156" s="44">
        <f t="shared" si="22"/>
        <v>0</v>
      </c>
      <c r="E156" s="44">
        <f t="shared" si="22"/>
        <v>0</v>
      </c>
      <c r="F156" s="44">
        <f t="shared" si="22"/>
        <v>0</v>
      </c>
      <c r="G156" s="44">
        <f t="shared" si="22"/>
        <v>0</v>
      </c>
      <c r="H156" s="44">
        <f t="shared" si="22"/>
        <v>0</v>
      </c>
      <c r="I156" s="44">
        <f t="shared" si="22"/>
        <v>0</v>
      </c>
      <c r="J156" s="44">
        <f t="shared" si="22"/>
        <v>0</v>
      </c>
      <c r="K156" s="279">
        <f t="shared" ref="K156" si="23">SUM(K146:K155)</f>
        <v>0</v>
      </c>
      <c r="L156" s="123"/>
    </row>
    <row r="157" spans="1:24" s="83" customFormat="1" ht="42.75" customHeight="1" thickTop="1">
      <c r="A157" s="407" t="s">
        <v>13</v>
      </c>
      <c r="B157" s="407"/>
      <c r="C157" s="252" t="str">
        <f>'صفحه اصلی'!$C$10</f>
        <v>عبدالرحیم فرزانه</v>
      </c>
      <c r="D157" s="250" t="s">
        <v>7</v>
      </c>
      <c r="E157" s="113">
        <f>'صفحه اصلی'!$C$11</f>
        <v>0</v>
      </c>
      <c r="F157" s="274" t="s">
        <v>94</v>
      </c>
      <c r="G157" s="245" t="str">
        <f>'صفحه اصلی'!$C$12</f>
        <v>محمودرضا شفیع نیا</v>
      </c>
      <c r="H157" s="441" t="s">
        <v>95</v>
      </c>
      <c r="I157" s="441"/>
      <c r="J157" s="479" t="str">
        <f>'صفحه اصلی'!$C$13</f>
        <v>دکتر محمود گنجی فرد</v>
      </c>
      <c r="K157" s="479"/>
    </row>
    <row r="158" spans="1:24" ht="25.5" customHeight="1" thickBot="1">
      <c r="A158" s="460" t="s">
        <v>194</v>
      </c>
      <c r="B158" s="460"/>
      <c r="C158" s="460"/>
      <c r="D158" s="460"/>
      <c r="E158" s="460"/>
      <c r="F158" s="460"/>
      <c r="G158" s="460"/>
      <c r="H158" s="460"/>
      <c r="I158" s="460"/>
      <c r="J158" s="460"/>
      <c r="K158" s="247" t="s">
        <v>140</v>
      </c>
    </row>
    <row r="159" spans="1:24" ht="30.75" customHeight="1" thickTop="1" thickBot="1">
      <c r="A159" s="402" t="s">
        <v>138</v>
      </c>
      <c r="B159" s="403"/>
      <c r="C159" s="403"/>
      <c r="D159" s="403"/>
      <c r="E159" s="403"/>
      <c r="F159" s="403"/>
      <c r="G159" s="403"/>
      <c r="H159" s="403"/>
      <c r="I159" s="403"/>
      <c r="J159" s="403"/>
      <c r="K159" s="454"/>
    </row>
    <row r="160" spans="1:24" ht="30.75" customHeight="1" thickBot="1">
      <c r="A160" s="85" t="s">
        <v>8</v>
      </c>
      <c r="B160" s="476"/>
      <c r="C160" s="476"/>
      <c r="D160" s="476"/>
      <c r="E160" s="476"/>
      <c r="F160" s="476"/>
      <c r="G160" s="476"/>
      <c r="H160" s="476"/>
      <c r="I160" s="476"/>
      <c r="J160" s="476"/>
      <c r="K160" s="477"/>
    </row>
    <row r="161" spans="1:24" s="3" customFormat="1" ht="31.5" customHeight="1" thickTop="1">
      <c r="A161" s="464" t="s">
        <v>143</v>
      </c>
      <c r="B161" s="464"/>
      <c r="C161" s="464"/>
      <c r="D161" s="464"/>
      <c r="E161" s="464"/>
      <c r="F161" s="464"/>
      <c r="G161" s="464"/>
      <c r="H161" s="464"/>
      <c r="I161" s="464"/>
      <c r="J161" s="464"/>
      <c r="K161" s="464"/>
    </row>
    <row r="162" spans="1:24" s="36" customFormat="1" ht="30.75" customHeight="1">
      <c r="A162" s="442" t="s">
        <v>0</v>
      </c>
      <c r="B162" s="442"/>
      <c r="C162" s="264" t="str">
        <f>'صفحه اصلی'!$C$7</f>
        <v>دانشكده علوم پزشكي و خدمات بهداشتي، درماني قائن</v>
      </c>
      <c r="D162" s="115"/>
      <c r="E162" s="115"/>
      <c r="F162" s="115"/>
      <c r="G162" s="115"/>
      <c r="H162" s="115"/>
      <c r="I162" s="115"/>
      <c r="J162" s="115"/>
      <c r="K162" s="115"/>
    </row>
    <row r="163" spans="1:24" s="91" customFormat="1" ht="26.25" customHeight="1" thickBot="1">
      <c r="A163" s="443" t="s">
        <v>1</v>
      </c>
      <c r="B163" s="443"/>
      <c r="C163" s="260">
        <f>'صفحه اصلی'!$C$8</f>
        <v>124128</v>
      </c>
      <c r="D163" s="253" t="s">
        <v>14</v>
      </c>
      <c r="E163" s="148"/>
      <c r="G163" s="253" t="s">
        <v>19</v>
      </c>
      <c r="H163" s="260">
        <f>'صفحه اصلی'!$C$9</f>
        <v>1403</v>
      </c>
      <c r="I163" s="127"/>
      <c r="J163" s="128"/>
      <c r="K163" s="128"/>
    </row>
    <row r="164" spans="1:24" s="83" customFormat="1" ht="36.75" customHeight="1" thickTop="1" thickBot="1">
      <c r="A164" s="465" t="s">
        <v>96</v>
      </c>
      <c r="B164" s="424" t="s">
        <v>93</v>
      </c>
      <c r="C164" s="424" t="s">
        <v>104</v>
      </c>
      <c r="D164" s="424" t="s">
        <v>105</v>
      </c>
      <c r="E164" s="408" t="s">
        <v>106</v>
      </c>
      <c r="F164" s="409"/>
      <c r="G164" s="410"/>
      <c r="H164" s="424" t="s">
        <v>24</v>
      </c>
      <c r="I164" s="424" t="s">
        <v>25</v>
      </c>
      <c r="J164" s="411" t="s">
        <v>107</v>
      </c>
      <c r="K164" s="412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</row>
    <row r="165" spans="1:24" s="83" customFormat="1" ht="24" customHeight="1" thickBot="1">
      <c r="A165" s="478"/>
      <c r="B165" s="432"/>
      <c r="C165" s="432"/>
      <c r="D165" s="432"/>
      <c r="E165" s="241" t="s">
        <v>15</v>
      </c>
      <c r="F165" s="241" t="s">
        <v>45</v>
      </c>
      <c r="G165" s="241" t="s">
        <v>2</v>
      </c>
      <c r="H165" s="432"/>
      <c r="I165" s="432"/>
      <c r="J165" s="241" t="s">
        <v>108</v>
      </c>
      <c r="K165" s="278" t="s">
        <v>109</v>
      </c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</row>
    <row r="166" spans="1:24" ht="19.5" customHeight="1">
      <c r="A166" s="125"/>
      <c r="B166" s="61"/>
      <c r="C166" s="129">
        <f t="shared" ref="C166:C175" si="24">SUM(D166:K166)</f>
        <v>0</v>
      </c>
      <c r="D166" s="61"/>
      <c r="E166" s="61"/>
      <c r="F166" s="61"/>
      <c r="G166" s="61"/>
      <c r="H166" s="61"/>
      <c r="I166" s="61"/>
      <c r="J166" s="61"/>
      <c r="K166" s="211"/>
      <c r="L166" s="123"/>
    </row>
    <row r="167" spans="1:24" ht="21.75" customHeight="1">
      <c r="A167" s="125"/>
      <c r="B167" s="61"/>
      <c r="C167" s="129">
        <f t="shared" si="24"/>
        <v>0</v>
      </c>
      <c r="D167" s="61"/>
      <c r="E167" s="61"/>
      <c r="F167" s="61"/>
      <c r="G167" s="61"/>
      <c r="H167" s="61"/>
      <c r="I167" s="61"/>
      <c r="J167" s="61"/>
      <c r="K167" s="211"/>
      <c r="L167" s="123"/>
    </row>
    <row r="168" spans="1:24" ht="21.75" customHeight="1">
      <c r="A168" s="125"/>
      <c r="B168" s="61"/>
      <c r="C168" s="129">
        <f t="shared" si="24"/>
        <v>0</v>
      </c>
      <c r="D168" s="61"/>
      <c r="E168" s="61"/>
      <c r="F168" s="61"/>
      <c r="G168" s="61"/>
      <c r="H168" s="61"/>
      <c r="I168" s="61"/>
      <c r="J168" s="61"/>
      <c r="K168" s="211"/>
      <c r="L168" s="123"/>
    </row>
    <row r="169" spans="1:24" ht="21.75" customHeight="1">
      <c r="A169" s="125"/>
      <c r="B169" s="61"/>
      <c r="C169" s="129">
        <f t="shared" si="24"/>
        <v>0</v>
      </c>
      <c r="D169" s="61"/>
      <c r="E169" s="61"/>
      <c r="F169" s="61"/>
      <c r="G169" s="61"/>
      <c r="H169" s="61"/>
      <c r="I169" s="61"/>
      <c r="J169" s="61"/>
      <c r="K169" s="211"/>
      <c r="L169" s="123"/>
    </row>
    <row r="170" spans="1:24" ht="21.75" customHeight="1">
      <c r="A170" s="125"/>
      <c r="B170" s="61"/>
      <c r="C170" s="129">
        <f t="shared" si="24"/>
        <v>0</v>
      </c>
      <c r="D170" s="61"/>
      <c r="E170" s="61"/>
      <c r="F170" s="61"/>
      <c r="G170" s="61"/>
      <c r="H170" s="61"/>
      <c r="I170" s="61"/>
      <c r="J170" s="61"/>
      <c r="K170" s="211"/>
      <c r="L170" s="123"/>
    </row>
    <row r="171" spans="1:24" ht="21.75" customHeight="1">
      <c r="A171" s="125"/>
      <c r="B171" s="61"/>
      <c r="C171" s="129">
        <f t="shared" si="24"/>
        <v>0</v>
      </c>
      <c r="D171" s="61"/>
      <c r="E171" s="61"/>
      <c r="F171" s="61"/>
      <c r="G171" s="61"/>
      <c r="H171" s="61"/>
      <c r="I171" s="61"/>
      <c r="J171" s="61"/>
      <c r="K171" s="211"/>
      <c r="L171" s="123"/>
    </row>
    <row r="172" spans="1:24" ht="21.75" customHeight="1">
      <c r="A172" s="125"/>
      <c r="B172" s="61"/>
      <c r="C172" s="129">
        <f t="shared" si="24"/>
        <v>0</v>
      </c>
      <c r="D172" s="61"/>
      <c r="E172" s="61"/>
      <c r="F172" s="61"/>
      <c r="G172" s="61"/>
      <c r="H172" s="61"/>
      <c r="I172" s="61"/>
      <c r="J172" s="61"/>
      <c r="K172" s="211"/>
      <c r="L172" s="123"/>
    </row>
    <row r="173" spans="1:24" ht="21.75" customHeight="1">
      <c r="A173" s="125"/>
      <c r="B173" s="61"/>
      <c r="C173" s="129">
        <f t="shared" si="24"/>
        <v>0</v>
      </c>
      <c r="D173" s="61"/>
      <c r="E173" s="61"/>
      <c r="F173" s="61"/>
      <c r="G173" s="61"/>
      <c r="H173" s="61"/>
      <c r="I173" s="61"/>
      <c r="J173" s="61"/>
      <c r="K173" s="211"/>
      <c r="L173" s="123"/>
    </row>
    <row r="174" spans="1:24" ht="21.75" customHeight="1">
      <c r="A174" s="125"/>
      <c r="B174" s="61"/>
      <c r="C174" s="129">
        <f t="shared" si="24"/>
        <v>0</v>
      </c>
      <c r="D174" s="61"/>
      <c r="E174" s="61"/>
      <c r="F174" s="61"/>
      <c r="G174" s="61"/>
      <c r="H174" s="61"/>
      <c r="I174" s="61"/>
      <c r="J174" s="61"/>
      <c r="K174" s="211"/>
      <c r="L174" s="123"/>
    </row>
    <row r="175" spans="1:24" ht="21.75" customHeight="1">
      <c r="A175" s="125"/>
      <c r="B175" s="61"/>
      <c r="C175" s="129">
        <f t="shared" si="24"/>
        <v>0</v>
      </c>
      <c r="D175" s="61"/>
      <c r="E175" s="61"/>
      <c r="F175" s="61"/>
      <c r="G175" s="61"/>
      <c r="H175" s="61"/>
      <c r="I175" s="61"/>
      <c r="J175" s="61"/>
      <c r="K175" s="211"/>
      <c r="L175" s="123"/>
    </row>
    <row r="176" spans="1:24" ht="30" customHeight="1" thickBot="1">
      <c r="A176" s="195" t="s">
        <v>6</v>
      </c>
      <c r="B176" s="44">
        <f t="shared" ref="B176:J176" si="25">SUM(B166:B175)</f>
        <v>0</v>
      </c>
      <c r="C176" s="44">
        <f t="shared" si="25"/>
        <v>0</v>
      </c>
      <c r="D176" s="44">
        <f t="shared" si="25"/>
        <v>0</v>
      </c>
      <c r="E176" s="44">
        <f t="shared" si="25"/>
        <v>0</v>
      </c>
      <c r="F176" s="44">
        <f t="shared" si="25"/>
        <v>0</v>
      </c>
      <c r="G176" s="44">
        <f t="shared" si="25"/>
        <v>0</v>
      </c>
      <c r="H176" s="44">
        <f t="shared" si="25"/>
        <v>0</v>
      </c>
      <c r="I176" s="44">
        <f t="shared" si="25"/>
        <v>0</v>
      </c>
      <c r="J176" s="44">
        <f t="shared" si="25"/>
        <v>0</v>
      </c>
      <c r="K176" s="279">
        <f t="shared" ref="K176" si="26">SUM(K166:K175)</f>
        <v>0</v>
      </c>
      <c r="L176" s="123"/>
    </row>
    <row r="177" spans="1:24" s="83" customFormat="1" ht="42.75" customHeight="1" thickTop="1">
      <c r="A177" s="407" t="s">
        <v>13</v>
      </c>
      <c r="B177" s="407"/>
      <c r="C177" s="252" t="str">
        <f>'صفحه اصلی'!$C$10</f>
        <v>عبدالرحیم فرزانه</v>
      </c>
      <c r="D177" s="250" t="s">
        <v>7</v>
      </c>
      <c r="E177" s="113">
        <f>'صفحه اصلی'!$C$11</f>
        <v>0</v>
      </c>
      <c r="F177" s="274" t="s">
        <v>94</v>
      </c>
      <c r="G177" s="245" t="str">
        <f>'صفحه اصلی'!$C$12</f>
        <v>محمودرضا شفیع نیا</v>
      </c>
      <c r="H177" s="441" t="s">
        <v>95</v>
      </c>
      <c r="I177" s="441"/>
      <c r="J177" s="479" t="str">
        <f>'صفحه اصلی'!$C$13</f>
        <v>دکتر محمود گنجی فرد</v>
      </c>
      <c r="K177" s="479"/>
    </row>
    <row r="178" spans="1:24" ht="25.5" customHeight="1" thickBot="1">
      <c r="A178" s="460" t="s">
        <v>12</v>
      </c>
      <c r="B178" s="460"/>
      <c r="C178" s="460"/>
      <c r="D178" s="460"/>
      <c r="E178" s="460"/>
      <c r="F178" s="460"/>
      <c r="G178" s="460"/>
      <c r="H178" s="460"/>
      <c r="I178" s="460"/>
      <c r="J178" s="460"/>
      <c r="K178" s="247" t="s">
        <v>140</v>
      </c>
    </row>
    <row r="179" spans="1:24" ht="30.75" customHeight="1" thickTop="1" thickBot="1">
      <c r="A179" s="402" t="s">
        <v>138</v>
      </c>
      <c r="B179" s="403"/>
      <c r="C179" s="403"/>
      <c r="D179" s="403"/>
      <c r="E179" s="403"/>
      <c r="F179" s="403"/>
      <c r="G179" s="403"/>
      <c r="H179" s="403"/>
      <c r="I179" s="403"/>
      <c r="J179" s="403"/>
      <c r="K179" s="454"/>
    </row>
    <row r="180" spans="1:24" ht="30.75" customHeight="1" thickBot="1">
      <c r="A180" s="85" t="s">
        <v>8</v>
      </c>
      <c r="B180" s="476"/>
      <c r="C180" s="476"/>
      <c r="D180" s="476"/>
      <c r="E180" s="476"/>
      <c r="F180" s="476"/>
      <c r="G180" s="476"/>
      <c r="H180" s="476"/>
      <c r="I180" s="476"/>
      <c r="J180" s="476"/>
      <c r="K180" s="477"/>
    </row>
    <row r="181" spans="1:24" s="3" customFormat="1" ht="31.5" customHeight="1" thickTop="1">
      <c r="A181" s="464" t="s">
        <v>143</v>
      </c>
      <c r="B181" s="464"/>
      <c r="C181" s="464"/>
      <c r="D181" s="464"/>
      <c r="E181" s="464"/>
      <c r="F181" s="464"/>
      <c r="G181" s="464"/>
      <c r="H181" s="464"/>
      <c r="I181" s="464"/>
      <c r="J181" s="464"/>
      <c r="K181" s="464"/>
    </row>
    <row r="182" spans="1:24" s="36" customFormat="1" ht="30.75" customHeight="1">
      <c r="A182" s="442" t="s">
        <v>0</v>
      </c>
      <c r="B182" s="442"/>
      <c r="C182" s="264" t="str">
        <f>'صفحه اصلی'!$C$7</f>
        <v>دانشكده علوم پزشكي و خدمات بهداشتي، درماني قائن</v>
      </c>
      <c r="D182" s="115"/>
      <c r="E182" s="115"/>
      <c r="F182" s="115"/>
      <c r="G182" s="115"/>
      <c r="H182" s="115"/>
      <c r="I182" s="115"/>
      <c r="J182" s="115"/>
      <c r="K182" s="115"/>
    </row>
    <row r="183" spans="1:24" s="91" customFormat="1" ht="26.25" customHeight="1" thickBot="1">
      <c r="A183" s="443" t="s">
        <v>1</v>
      </c>
      <c r="B183" s="443"/>
      <c r="C183" s="260">
        <f>'صفحه اصلی'!$C$8</f>
        <v>124128</v>
      </c>
      <c r="D183" s="253" t="s">
        <v>14</v>
      </c>
      <c r="E183" s="148"/>
      <c r="G183" s="253" t="s">
        <v>19</v>
      </c>
      <c r="H183" s="260">
        <f>'صفحه اصلی'!$C$9</f>
        <v>1403</v>
      </c>
      <c r="I183" s="127"/>
      <c r="J183" s="128"/>
      <c r="K183" s="128"/>
    </row>
    <row r="184" spans="1:24" s="83" customFormat="1" ht="36.75" customHeight="1" thickTop="1" thickBot="1">
      <c r="A184" s="465" t="s">
        <v>96</v>
      </c>
      <c r="B184" s="424" t="s">
        <v>93</v>
      </c>
      <c r="C184" s="424" t="s">
        <v>104</v>
      </c>
      <c r="D184" s="424" t="s">
        <v>105</v>
      </c>
      <c r="E184" s="408" t="s">
        <v>106</v>
      </c>
      <c r="F184" s="409"/>
      <c r="G184" s="410"/>
      <c r="H184" s="424" t="s">
        <v>24</v>
      </c>
      <c r="I184" s="424" t="s">
        <v>25</v>
      </c>
      <c r="J184" s="411" t="s">
        <v>107</v>
      </c>
      <c r="K184" s="412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</row>
    <row r="185" spans="1:24" s="83" customFormat="1" ht="24" customHeight="1" thickBot="1">
      <c r="A185" s="478"/>
      <c r="B185" s="432"/>
      <c r="C185" s="432"/>
      <c r="D185" s="432"/>
      <c r="E185" s="241" t="s">
        <v>15</v>
      </c>
      <c r="F185" s="241" t="s">
        <v>45</v>
      </c>
      <c r="G185" s="241" t="s">
        <v>2</v>
      </c>
      <c r="H185" s="432"/>
      <c r="I185" s="432"/>
      <c r="J185" s="241" t="s">
        <v>108</v>
      </c>
      <c r="K185" s="278" t="s">
        <v>109</v>
      </c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</row>
    <row r="186" spans="1:24" ht="19.5" customHeight="1">
      <c r="A186" s="125"/>
      <c r="B186" s="61"/>
      <c r="C186" s="129">
        <f t="shared" ref="C186:C195" si="27">SUM(D186:K186)</f>
        <v>0</v>
      </c>
      <c r="D186" s="61"/>
      <c r="E186" s="61"/>
      <c r="F186" s="61"/>
      <c r="G186" s="61"/>
      <c r="H186" s="61"/>
      <c r="I186" s="61"/>
      <c r="J186" s="61"/>
      <c r="K186" s="211"/>
      <c r="L186" s="123"/>
    </row>
    <row r="187" spans="1:24" ht="21.75" customHeight="1">
      <c r="A187" s="125"/>
      <c r="B187" s="61"/>
      <c r="C187" s="129">
        <f t="shared" si="27"/>
        <v>0</v>
      </c>
      <c r="D187" s="61"/>
      <c r="E187" s="61"/>
      <c r="F187" s="61"/>
      <c r="G187" s="61"/>
      <c r="H187" s="61"/>
      <c r="I187" s="61"/>
      <c r="J187" s="61"/>
      <c r="K187" s="211"/>
      <c r="L187" s="123"/>
    </row>
    <row r="188" spans="1:24" ht="21.75" customHeight="1">
      <c r="A188" s="125"/>
      <c r="B188" s="61"/>
      <c r="C188" s="129">
        <f t="shared" si="27"/>
        <v>0</v>
      </c>
      <c r="D188" s="61"/>
      <c r="E188" s="61"/>
      <c r="F188" s="61"/>
      <c r="G188" s="61"/>
      <c r="H188" s="61"/>
      <c r="I188" s="61"/>
      <c r="J188" s="61"/>
      <c r="K188" s="211"/>
      <c r="L188" s="123"/>
    </row>
    <row r="189" spans="1:24" ht="21.75" customHeight="1">
      <c r="A189" s="125"/>
      <c r="B189" s="61"/>
      <c r="C189" s="129">
        <f t="shared" si="27"/>
        <v>0</v>
      </c>
      <c r="D189" s="61"/>
      <c r="E189" s="61"/>
      <c r="F189" s="61"/>
      <c r="G189" s="61"/>
      <c r="H189" s="61"/>
      <c r="I189" s="61"/>
      <c r="J189" s="61"/>
      <c r="K189" s="211"/>
      <c r="L189" s="123"/>
    </row>
    <row r="190" spans="1:24" ht="21.75" customHeight="1">
      <c r="A190" s="125"/>
      <c r="B190" s="61"/>
      <c r="C190" s="129">
        <f t="shared" si="27"/>
        <v>0</v>
      </c>
      <c r="D190" s="61"/>
      <c r="E190" s="61"/>
      <c r="F190" s="61"/>
      <c r="G190" s="61"/>
      <c r="H190" s="61"/>
      <c r="I190" s="61"/>
      <c r="J190" s="61"/>
      <c r="K190" s="211"/>
      <c r="L190" s="123"/>
    </row>
    <row r="191" spans="1:24" ht="21.75" customHeight="1">
      <c r="A191" s="125"/>
      <c r="B191" s="61"/>
      <c r="C191" s="129">
        <f t="shared" si="27"/>
        <v>0</v>
      </c>
      <c r="D191" s="61"/>
      <c r="E191" s="61"/>
      <c r="F191" s="61"/>
      <c r="G191" s="61"/>
      <c r="H191" s="61"/>
      <c r="I191" s="61"/>
      <c r="J191" s="61"/>
      <c r="K191" s="211"/>
      <c r="L191" s="123"/>
    </row>
    <row r="192" spans="1:24" ht="21.75" customHeight="1">
      <c r="A192" s="125"/>
      <c r="B192" s="61"/>
      <c r="C192" s="129">
        <f t="shared" si="27"/>
        <v>0</v>
      </c>
      <c r="D192" s="61"/>
      <c r="E192" s="61"/>
      <c r="F192" s="61"/>
      <c r="G192" s="61"/>
      <c r="H192" s="61"/>
      <c r="I192" s="61"/>
      <c r="J192" s="61"/>
      <c r="K192" s="211"/>
      <c r="L192" s="123"/>
    </row>
    <row r="193" spans="1:12" ht="21.75" customHeight="1">
      <c r="A193" s="125"/>
      <c r="B193" s="61"/>
      <c r="C193" s="129">
        <f t="shared" si="27"/>
        <v>0</v>
      </c>
      <c r="D193" s="61"/>
      <c r="E193" s="61"/>
      <c r="F193" s="61"/>
      <c r="G193" s="61"/>
      <c r="H193" s="61"/>
      <c r="I193" s="61"/>
      <c r="J193" s="61"/>
      <c r="K193" s="211"/>
      <c r="L193" s="123"/>
    </row>
    <row r="194" spans="1:12" ht="21.75" customHeight="1">
      <c r="A194" s="125"/>
      <c r="B194" s="61"/>
      <c r="C194" s="129">
        <f t="shared" si="27"/>
        <v>0</v>
      </c>
      <c r="D194" s="61"/>
      <c r="E194" s="61"/>
      <c r="F194" s="61"/>
      <c r="G194" s="61"/>
      <c r="H194" s="61"/>
      <c r="I194" s="61"/>
      <c r="J194" s="61"/>
      <c r="K194" s="211"/>
      <c r="L194" s="123"/>
    </row>
    <row r="195" spans="1:12" ht="21.75" customHeight="1">
      <c r="A195" s="125"/>
      <c r="B195" s="61"/>
      <c r="C195" s="129">
        <f t="shared" si="27"/>
        <v>0</v>
      </c>
      <c r="D195" s="61"/>
      <c r="E195" s="61"/>
      <c r="F195" s="61"/>
      <c r="G195" s="61"/>
      <c r="H195" s="61"/>
      <c r="I195" s="61"/>
      <c r="J195" s="61"/>
      <c r="K195" s="211"/>
      <c r="L195" s="123"/>
    </row>
    <row r="196" spans="1:12" ht="30" customHeight="1" thickBot="1">
      <c r="A196" s="195" t="s">
        <v>6</v>
      </c>
      <c r="B196" s="44">
        <f t="shared" ref="B196:J196" si="28">SUM(B186:B195)</f>
        <v>0</v>
      </c>
      <c r="C196" s="44">
        <f t="shared" si="28"/>
        <v>0</v>
      </c>
      <c r="D196" s="44">
        <f t="shared" si="28"/>
        <v>0</v>
      </c>
      <c r="E196" s="44">
        <f t="shared" si="28"/>
        <v>0</v>
      </c>
      <c r="F196" s="44">
        <f t="shared" si="28"/>
        <v>0</v>
      </c>
      <c r="G196" s="44">
        <f t="shared" si="28"/>
        <v>0</v>
      </c>
      <c r="H196" s="44">
        <f t="shared" si="28"/>
        <v>0</v>
      </c>
      <c r="I196" s="44">
        <f t="shared" si="28"/>
        <v>0</v>
      </c>
      <c r="J196" s="44">
        <f t="shared" si="28"/>
        <v>0</v>
      </c>
      <c r="K196" s="279">
        <f t="shared" ref="K196" si="29">SUM(K186:K195)</f>
        <v>0</v>
      </c>
      <c r="L196" s="123"/>
    </row>
    <row r="197" spans="1:12" s="83" customFormat="1" ht="42.75" customHeight="1" thickTop="1">
      <c r="A197" s="407" t="s">
        <v>13</v>
      </c>
      <c r="B197" s="407"/>
      <c r="C197" s="252" t="str">
        <f>'صفحه اصلی'!$C$10</f>
        <v>عبدالرحیم فرزانه</v>
      </c>
      <c r="D197" s="250" t="s">
        <v>7</v>
      </c>
      <c r="E197" s="113">
        <f>'صفحه اصلی'!$C$11</f>
        <v>0</v>
      </c>
      <c r="F197" s="274" t="s">
        <v>94</v>
      </c>
      <c r="G197" s="245" t="str">
        <f>'صفحه اصلی'!$C$12</f>
        <v>محمودرضا شفیع نیا</v>
      </c>
      <c r="H197" s="441" t="s">
        <v>95</v>
      </c>
      <c r="I197" s="441"/>
      <c r="J197" s="479" t="str">
        <f>'صفحه اصلی'!$C$13</f>
        <v>دکتر محمود گنجی فرد</v>
      </c>
      <c r="K197" s="479"/>
    </row>
    <row r="198" spans="1:12" ht="25.5" customHeight="1" thickBot="1">
      <c r="A198" s="460" t="s">
        <v>194</v>
      </c>
      <c r="B198" s="460"/>
      <c r="C198" s="460"/>
      <c r="D198" s="460"/>
      <c r="E198" s="460"/>
      <c r="F198" s="460"/>
      <c r="G198" s="460"/>
      <c r="H198" s="460"/>
      <c r="I198" s="460"/>
      <c r="J198" s="460"/>
      <c r="K198" s="247" t="s">
        <v>140</v>
      </c>
    </row>
    <row r="199" spans="1:12" ht="30.75" customHeight="1" thickTop="1" thickBot="1">
      <c r="A199" s="402" t="s">
        <v>138</v>
      </c>
      <c r="B199" s="403"/>
      <c r="C199" s="403"/>
      <c r="D199" s="403"/>
      <c r="E199" s="403"/>
      <c r="F199" s="403"/>
      <c r="G199" s="403"/>
      <c r="H199" s="403"/>
      <c r="I199" s="403"/>
      <c r="J199" s="403"/>
      <c r="K199" s="454"/>
    </row>
    <row r="200" spans="1:12" ht="30.75" customHeight="1" thickBot="1">
      <c r="A200" s="85" t="s">
        <v>8</v>
      </c>
      <c r="B200" s="476"/>
      <c r="C200" s="476"/>
      <c r="D200" s="476"/>
      <c r="E200" s="476"/>
      <c r="F200" s="476"/>
      <c r="G200" s="476"/>
      <c r="H200" s="476"/>
      <c r="I200" s="476"/>
      <c r="J200" s="476"/>
      <c r="K200" s="477"/>
    </row>
    <row r="201" spans="1:12" ht="21.75" thickTop="1"/>
  </sheetData>
  <sheetProtection algorithmName="SHA-512" hashValue="QHcN/3q/wiWpOcPkgJeh6rX/nJdbE1rmLvdNAi0UZ3e3lcz5cWmDhMvhbBXDLgfbnNx/+T4XCEp2lfwcCq1WZA==" saltValue="xtYUu4VOlqj0GGYRGvCnhQ==" spinCount="100000" sheet="1" formatCells="0" formatColumns="0" formatRows="0" insertColumns="0" insertRows="0" insertHyperlinks="0" deleteColumns="0" deleteRows="0" sort="0" autoFilter="0" pivotTables="0"/>
  <mergeCells count="170">
    <mergeCell ref="D164:D165"/>
    <mergeCell ref="E164:G164"/>
    <mergeCell ref="H164:H165"/>
    <mergeCell ref="I164:I165"/>
    <mergeCell ref="J164:K164"/>
    <mergeCell ref="H117:I117"/>
    <mergeCell ref="J117:K117"/>
    <mergeCell ref="A118:J118"/>
    <mergeCell ref="A119:K119"/>
    <mergeCell ref="B120:K120"/>
    <mergeCell ref="A141:K141"/>
    <mergeCell ref="A142:B142"/>
    <mergeCell ref="A143:B143"/>
    <mergeCell ref="A137:B137"/>
    <mergeCell ref="H137:I137"/>
    <mergeCell ref="J137:K137"/>
    <mergeCell ref="A138:J138"/>
    <mergeCell ref="A139:K139"/>
    <mergeCell ref="B140:K140"/>
    <mergeCell ref="A121:K121"/>
    <mergeCell ref="A122:B122"/>
    <mergeCell ref="A123:B123"/>
    <mergeCell ref="A124:A125"/>
    <mergeCell ref="B124:B125"/>
    <mergeCell ref="C124:C125"/>
    <mergeCell ref="D124:D125"/>
    <mergeCell ref="A64:A65"/>
    <mergeCell ref="B64:B65"/>
    <mergeCell ref="C64:C65"/>
    <mergeCell ref="D64:D65"/>
    <mergeCell ref="E64:G64"/>
    <mergeCell ref="H64:H65"/>
    <mergeCell ref="I64:I65"/>
    <mergeCell ref="A101:K101"/>
    <mergeCell ref="A102:B102"/>
    <mergeCell ref="B80:K80"/>
    <mergeCell ref="J64:K64"/>
    <mergeCell ref="A77:B77"/>
    <mergeCell ref="H77:I77"/>
    <mergeCell ref="J77:K77"/>
    <mergeCell ref="A78:J78"/>
    <mergeCell ref="A79:K79"/>
    <mergeCell ref="H84:H85"/>
    <mergeCell ref="I84:I85"/>
    <mergeCell ref="E84:G84"/>
    <mergeCell ref="J84:K84"/>
    <mergeCell ref="J97:K97"/>
    <mergeCell ref="B100:K100"/>
    <mergeCell ref="A57:B57"/>
    <mergeCell ref="H57:I57"/>
    <mergeCell ref="J57:K57"/>
    <mergeCell ref="A58:J58"/>
    <mergeCell ref="A59:K59"/>
    <mergeCell ref="B60:K60"/>
    <mergeCell ref="A61:K61"/>
    <mergeCell ref="A62:B62"/>
    <mergeCell ref="A63:B63"/>
    <mergeCell ref="J24:K24"/>
    <mergeCell ref="J37:K37"/>
    <mergeCell ref="A38:J38"/>
    <mergeCell ref="A39:K39"/>
    <mergeCell ref="B40:K40"/>
    <mergeCell ref="A41:K41"/>
    <mergeCell ref="A42:B42"/>
    <mergeCell ref="A43:B43"/>
    <mergeCell ref="A44:A45"/>
    <mergeCell ref="B44:B45"/>
    <mergeCell ref="C44:C45"/>
    <mergeCell ref="D44:D45"/>
    <mergeCell ref="E44:G44"/>
    <mergeCell ref="H44:H45"/>
    <mergeCell ref="I44:I45"/>
    <mergeCell ref="J44:K44"/>
    <mergeCell ref="A37:B37"/>
    <mergeCell ref="H37:I37"/>
    <mergeCell ref="A199:K199"/>
    <mergeCell ref="A184:A185"/>
    <mergeCell ref="B184:B185"/>
    <mergeCell ref="C184:C185"/>
    <mergeCell ref="D184:D185"/>
    <mergeCell ref="E184:G184"/>
    <mergeCell ref="H184:H185"/>
    <mergeCell ref="I184:I185"/>
    <mergeCell ref="J184:K184"/>
    <mergeCell ref="C144:C145"/>
    <mergeCell ref="D144:D145"/>
    <mergeCell ref="E144:G144"/>
    <mergeCell ref="H144:H145"/>
    <mergeCell ref="A181:K181"/>
    <mergeCell ref="A197:B197"/>
    <mergeCell ref="H197:I197"/>
    <mergeCell ref="J197:K197"/>
    <mergeCell ref="A198:J198"/>
    <mergeCell ref="A177:B177"/>
    <mergeCell ref="H177:I177"/>
    <mergeCell ref="J177:K177"/>
    <mergeCell ref="A178:J178"/>
    <mergeCell ref="A179:K179"/>
    <mergeCell ref="B180:K180"/>
    <mergeCell ref="A158:J158"/>
    <mergeCell ref="A159:K159"/>
    <mergeCell ref="B160:K160"/>
    <mergeCell ref="A161:K161"/>
    <mergeCell ref="A162:B162"/>
    <mergeCell ref="A163:B163"/>
    <mergeCell ref="A164:A165"/>
    <mergeCell ref="B164:B165"/>
    <mergeCell ref="C164:C165"/>
    <mergeCell ref="A18:J18"/>
    <mergeCell ref="A19:K19"/>
    <mergeCell ref="B20:K20"/>
    <mergeCell ref="A97:B97"/>
    <mergeCell ref="H97:I97"/>
    <mergeCell ref="A98:J98"/>
    <mergeCell ref="A99:K99"/>
    <mergeCell ref="A81:K81"/>
    <mergeCell ref="A82:B82"/>
    <mergeCell ref="A83:B83"/>
    <mergeCell ref="A84:A85"/>
    <mergeCell ref="B84:B85"/>
    <mergeCell ref="C84:C85"/>
    <mergeCell ref="D84:D85"/>
    <mergeCell ref="A21:K21"/>
    <mergeCell ref="A22:B22"/>
    <mergeCell ref="A23:B23"/>
    <mergeCell ref="A24:A25"/>
    <mergeCell ref="B24:B25"/>
    <mergeCell ref="C24:C25"/>
    <mergeCell ref="D24:D25"/>
    <mergeCell ref="E24:G24"/>
    <mergeCell ref="H24:H25"/>
    <mergeCell ref="I24:I25"/>
    <mergeCell ref="H4:H5"/>
    <mergeCell ref="I4:I5"/>
    <mergeCell ref="A17:B17"/>
    <mergeCell ref="H17:I17"/>
    <mergeCell ref="J17:K17"/>
    <mergeCell ref="A1:K1"/>
    <mergeCell ref="A2:B2"/>
    <mergeCell ref="A3:B3"/>
    <mergeCell ref="A4:A5"/>
    <mergeCell ref="B4:B5"/>
    <mergeCell ref="C4:C5"/>
    <mergeCell ref="D4:D5"/>
    <mergeCell ref="E4:G4"/>
    <mergeCell ref="J4:K4"/>
    <mergeCell ref="H124:H125"/>
    <mergeCell ref="I124:I125"/>
    <mergeCell ref="E124:G124"/>
    <mergeCell ref="J124:K124"/>
    <mergeCell ref="B200:K200"/>
    <mergeCell ref="A103:B103"/>
    <mergeCell ref="A104:A105"/>
    <mergeCell ref="B104:B105"/>
    <mergeCell ref="C104:C105"/>
    <mergeCell ref="D104:D105"/>
    <mergeCell ref="E104:G104"/>
    <mergeCell ref="H104:H105"/>
    <mergeCell ref="I104:I105"/>
    <mergeCell ref="J104:K104"/>
    <mergeCell ref="A117:B117"/>
    <mergeCell ref="I144:I145"/>
    <mergeCell ref="J144:K144"/>
    <mergeCell ref="A157:B157"/>
    <mergeCell ref="H157:I157"/>
    <mergeCell ref="J157:K157"/>
    <mergeCell ref="A182:B182"/>
    <mergeCell ref="A183:B183"/>
    <mergeCell ref="A144:A145"/>
    <mergeCell ref="B144:B145"/>
  </mergeCells>
  <printOptions horizontalCentered="1"/>
  <pageMargins left="0" right="0" top="0" bottom="0" header="0" footer="0"/>
  <pageSetup paperSize="9" orientation="landscape" r:id="rId1"/>
  <rowBreaks count="9" manualBreakCount="9">
    <brk id="20" max="13" man="1"/>
    <brk id="40" max="13" man="1"/>
    <brk id="60" max="13" man="1"/>
    <brk id="80" max="13" man="1"/>
    <brk id="100" max="13" man="1"/>
    <brk id="120" max="13" man="1"/>
    <brk id="140" max="13" man="1"/>
    <brk id="160" max="13" man="1"/>
    <brk id="180" max="13" man="1"/>
  </rowBreaks>
  <colBreaks count="1" manualBreakCount="1">
    <brk id="1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0000"/>
  </sheetPr>
  <dimension ref="A1:X181"/>
  <sheetViews>
    <sheetView showGridLines="0" rightToLeft="1" view="pageBreakPreview" zoomScale="92" zoomScaleSheetLayoutView="92" workbookViewId="0">
      <selection activeCell="C6" sqref="C6:C13"/>
    </sheetView>
  </sheetViews>
  <sheetFormatPr defaultColWidth="9" defaultRowHeight="21"/>
  <cols>
    <col min="1" max="1" width="6.5703125" style="68" customWidth="1"/>
    <col min="2" max="2" width="14.7109375" style="68" customWidth="1"/>
    <col min="3" max="4" width="14.42578125" style="68" customWidth="1"/>
    <col min="5" max="5" width="11.5703125" style="68" customWidth="1"/>
    <col min="6" max="6" width="9.5703125" style="68" customWidth="1"/>
    <col min="7" max="7" width="11.140625" style="68" customWidth="1"/>
    <col min="8" max="8" width="8.42578125" style="68" customWidth="1"/>
    <col min="9" max="9" width="7.85546875" style="68" customWidth="1"/>
    <col min="10" max="11" width="10.42578125" style="68" customWidth="1"/>
    <col min="12" max="12" width="2.7109375" style="68" customWidth="1"/>
    <col min="13" max="13" width="9" style="47"/>
    <col min="14" max="14" width="11.85546875" style="47" customWidth="1"/>
    <col min="15" max="19" width="9" style="47"/>
    <col min="20" max="16384" width="9" style="68"/>
  </cols>
  <sheetData>
    <row r="1" spans="1:24" s="3" customFormat="1" ht="38.25" customHeight="1">
      <c r="A1" s="464" t="s">
        <v>142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M1" s="48"/>
      <c r="N1" s="48"/>
      <c r="O1" s="48"/>
      <c r="P1" s="48"/>
      <c r="Q1" s="48"/>
      <c r="R1" s="48"/>
      <c r="S1" s="48"/>
    </row>
    <row r="2" spans="1:24" s="36" customFormat="1" ht="26.25" customHeight="1">
      <c r="A2" s="442" t="s">
        <v>0</v>
      </c>
      <c r="B2" s="442"/>
      <c r="C2" s="264" t="str">
        <f>'صفحه اصلی'!$C$7</f>
        <v>دانشكده علوم پزشكي و خدمات بهداشتي، درماني قائن</v>
      </c>
      <c r="D2" s="115"/>
      <c r="E2" s="115"/>
      <c r="F2" s="115"/>
      <c r="G2" s="115"/>
      <c r="H2" s="115"/>
      <c r="I2" s="115"/>
      <c r="J2" s="115"/>
      <c r="K2" s="115"/>
    </row>
    <row r="3" spans="1:24" s="91" customFormat="1" ht="26.25" customHeight="1" thickBot="1">
      <c r="A3" s="443" t="s">
        <v>1</v>
      </c>
      <c r="B3" s="443"/>
      <c r="C3" s="260">
        <f>'صفحه اصلی'!$C$8</f>
        <v>124128</v>
      </c>
      <c r="D3" s="240" t="s">
        <v>14</v>
      </c>
      <c r="E3" s="136">
        <f>'4ابلاغی'!E3</f>
        <v>0</v>
      </c>
      <c r="G3" s="240" t="s">
        <v>19</v>
      </c>
      <c r="H3" s="260">
        <f>'صفحه اصلی'!$C$9</f>
        <v>1403</v>
      </c>
      <c r="I3" s="127"/>
      <c r="J3" s="128"/>
      <c r="K3" s="128"/>
    </row>
    <row r="4" spans="1:24" s="83" customFormat="1" ht="31.5" customHeight="1" thickTop="1" thickBot="1">
      <c r="A4" s="444" t="s">
        <v>97</v>
      </c>
      <c r="B4" s="424" t="s">
        <v>93</v>
      </c>
      <c r="C4" s="424" t="s">
        <v>104</v>
      </c>
      <c r="D4" s="424" t="s">
        <v>105</v>
      </c>
      <c r="E4" s="408" t="s">
        <v>106</v>
      </c>
      <c r="F4" s="409"/>
      <c r="G4" s="410"/>
      <c r="H4" s="424" t="s">
        <v>24</v>
      </c>
      <c r="I4" s="424" t="s">
        <v>25</v>
      </c>
      <c r="J4" s="411" t="s">
        <v>107</v>
      </c>
      <c r="K4" s="412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445"/>
      <c r="B5" s="425"/>
      <c r="C5" s="425"/>
      <c r="D5" s="425"/>
      <c r="E5" s="241" t="s">
        <v>15</v>
      </c>
      <c r="F5" s="241" t="s">
        <v>45</v>
      </c>
      <c r="G5" s="241" t="s">
        <v>2</v>
      </c>
      <c r="H5" s="432"/>
      <c r="I5" s="425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9.25" customHeight="1">
      <c r="A6" s="131" t="s">
        <v>99</v>
      </c>
      <c r="B6" s="263"/>
      <c r="C6" s="117">
        <f t="shared" ref="C6:C13" si="0">SUM(D6:K6)</f>
        <v>0</v>
      </c>
      <c r="D6" s="263"/>
      <c r="E6" s="61"/>
      <c r="F6" s="61"/>
      <c r="G6" s="61"/>
      <c r="H6" s="263"/>
      <c r="I6" s="263"/>
      <c r="J6" s="61"/>
      <c r="K6" s="211"/>
      <c r="M6" s="434"/>
      <c r="N6" s="434"/>
      <c r="O6" s="434"/>
      <c r="P6" s="434"/>
      <c r="Q6" s="434"/>
      <c r="R6" s="434"/>
      <c r="S6" s="434"/>
    </row>
    <row r="7" spans="1:24" ht="29.25" customHeight="1">
      <c r="A7" s="132" t="s">
        <v>98</v>
      </c>
      <c r="B7" s="263"/>
      <c r="C7" s="117">
        <f t="shared" si="0"/>
        <v>0</v>
      </c>
      <c r="D7" s="263"/>
      <c r="E7" s="263"/>
      <c r="F7" s="263"/>
      <c r="G7" s="263"/>
      <c r="H7" s="263"/>
      <c r="I7" s="263"/>
      <c r="J7" s="263"/>
      <c r="K7" s="223"/>
      <c r="M7" s="434"/>
      <c r="N7" s="434"/>
      <c r="O7" s="434"/>
      <c r="P7" s="434"/>
      <c r="Q7" s="434"/>
      <c r="R7" s="434"/>
      <c r="S7" s="434"/>
    </row>
    <row r="8" spans="1:24" ht="29.25" customHeight="1">
      <c r="A8" s="132" t="s">
        <v>100</v>
      </c>
      <c r="B8" s="263"/>
      <c r="C8" s="117">
        <f t="shared" si="0"/>
        <v>0</v>
      </c>
      <c r="D8" s="263"/>
      <c r="E8" s="263"/>
      <c r="F8" s="263"/>
      <c r="G8" s="263"/>
      <c r="H8" s="263"/>
      <c r="I8" s="263"/>
      <c r="J8" s="263"/>
      <c r="K8" s="223"/>
      <c r="M8" s="434"/>
      <c r="N8" s="434"/>
      <c r="O8" s="434"/>
      <c r="P8" s="434"/>
      <c r="Q8" s="434"/>
      <c r="R8" s="434"/>
      <c r="S8" s="434"/>
    </row>
    <row r="9" spans="1:24" ht="29.25" customHeight="1">
      <c r="A9" s="132" t="s">
        <v>101</v>
      </c>
      <c r="B9" s="263"/>
      <c r="C9" s="117">
        <f t="shared" si="0"/>
        <v>0</v>
      </c>
      <c r="D9" s="263"/>
      <c r="E9" s="263"/>
      <c r="F9" s="263"/>
      <c r="G9" s="263"/>
      <c r="H9" s="263"/>
      <c r="I9" s="263"/>
      <c r="J9" s="263"/>
      <c r="K9" s="223"/>
      <c r="M9" s="434"/>
      <c r="N9" s="434"/>
      <c r="O9" s="434"/>
      <c r="P9" s="434"/>
      <c r="Q9" s="434"/>
      <c r="R9" s="434"/>
      <c r="S9" s="434"/>
    </row>
    <row r="10" spans="1:24" ht="29.25" customHeight="1">
      <c r="A10" s="132" t="s">
        <v>102</v>
      </c>
      <c r="B10" s="263"/>
      <c r="C10" s="117">
        <f t="shared" si="0"/>
        <v>0</v>
      </c>
      <c r="D10" s="263"/>
      <c r="E10" s="263"/>
      <c r="F10" s="263"/>
      <c r="G10" s="263"/>
      <c r="H10" s="263"/>
      <c r="I10" s="263"/>
      <c r="J10" s="263"/>
      <c r="K10" s="223"/>
      <c r="M10" s="434"/>
      <c r="N10" s="434"/>
      <c r="O10" s="434"/>
      <c r="P10" s="434"/>
      <c r="Q10" s="434"/>
      <c r="R10" s="434"/>
      <c r="S10" s="434"/>
    </row>
    <row r="11" spans="1:24" ht="29.25" customHeight="1">
      <c r="A11" s="132" t="s">
        <v>151</v>
      </c>
      <c r="B11" s="263"/>
      <c r="C11" s="117">
        <f t="shared" si="0"/>
        <v>0</v>
      </c>
      <c r="D11" s="263"/>
      <c r="E11" s="263"/>
      <c r="F11" s="263"/>
      <c r="G11" s="263"/>
      <c r="H11" s="263"/>
      <c r="I11" s="263"/>
      <c r="J11" s="263"/>
      <c r="K11" s="223"/>
      <c r="M11" s="434"/>
      <c r="N11" s="434"/>
      <c r="O11" s="434"/>
      <c r="P11" s="434"/>
      <c r="Q11" s="434"/>
      <c r="R11" s="434"/>
      <c r="S11" s="434"/>
    </row>
    <row r="12" spans="1:24" ht="29.25" customHeight="1">
      <c r="A12" s="132" t="s">
        <v>103</v>
      </c>
      <c r="B12" s="263"/>
      <c r="C12" s="117">
        <f t="shared" si="0"/>
        <v>0</v>
      </c>
      <c r="D12" s="263"/>
      <c r="E12" s="263"/>
      <c r="F12" s="263"/>
      <c r="G12" s="263"/>
      <c r="H12" s="263"/>
      <c r="I12" s="263"/>
      <c r="J12" s="263"/>
      <c r="K12" s="223"/>
      <c r="M12" s="378"/>
      <c r="N12" s="378"/>
      <c r="O12" s="378"/>
      <c r="P12" s="378"/>
      <c r="Q12" s="378"/>
      <c r="R12" s="378"/>
      <c r="S12" s="378"/>
    </row>
    <row r="13" spans="1:24" ht="29.25" customHeight="1" thickBot="1">
      <c r="A13" s="132" t="s">
        <v>196</v>
      </c>
      <c r="B13" s="263"/>
      <c r="C13" s="117">
        <f t="shared" si="0"/>
        <v>0</v>
      </c>
      <c r="D13" s="263"/>
      <c r="E13" s="263"/>
      <c r="F13" s="263"/>
      <c r="G13" s="263"/>
      <c r="H13" s="263"/>
      <c r="I13" s="263"/>
      <c r="J13" s="263"/>
      <c r="K13" s="223"/>
      <c r="M13" s="434"/>
      <c r="N13" s="434"/>
      <c r="O13" s="434"/>
      <c r="P13" s="434"/>
      <c r="Q13" s="434"/>
      <c r="R13" s="434"/>
      <c r="S13" s="434"/>
    </row>
    <row r="14" spans="1:24" ht="33" customHeight="1" thickBot="1">
      <c r="A14" s="130" t="s">
        <v>6</v>
      </c>
      <c r="B14" s="230">
        <f>SUM(B6:B13)</f>
        <v>0</v>
      </c>
      <c r="C14" s="230">
        <f t="shared" ref="C14" si="1">SUM(C6:C13)</f>
        <v>0</v>
      </c>
      <c r="D14" s="230">
        <f t="shared" ref="D14" si="2">SUM(D6:D13)</f>
        <v>0</v>
      </c>
      <c r="E14" s="230">
        <f t="shared" ref="E14" si="3">SUM(E6:E13)</f>
        <v>0</v>
      </c>
      <c r="F14" s="230">
        <f t="shared" ref="F14" si="4">SUM(F6:F13)</f>
        <v>0</v>
      </c>
      <c r="G14" s="230">
        <f t="shared" ref="G14" si="5">SUM(G6:G13)</f>
        <v>0</v>
      </c>
      <c r="H14" s="230">
        <f t="shared" ref="H14" si="6">SUM(H6:H13)</f>
        <v>0</v>
      </c>
      <c r="I14" s="230">
        <f t="shared" ref="I14" si="7">SUM(I6:I13)</f>
        <v>0</v>
      </c>
      <c r="J14" s="230">
        <f t="shared" ref="J14:K14" si="8">SUM(J6:J13)</f>
        <v>0</v>
      </c>
      <c r="K14" s="285">
        <f t="shared" si="8"/>
        <v>0</v>
      </c>
      <c r="L14" s="123"/>
      <c r="M14" s="434"/>
      <c r="N14" s="434"/>
      <c r="O14" s="434"/>
      <c r="P14" s="434"/>
      <c r="Q14" s="434"/>
      <c r="R14" s="434"/>
      <c r="S14" s="434"/>
    </row>
    <row r="15" spans="1:24" s="83" customFormat="1" ht="42.75" customHeight="1" thickTop="1">
      <c r="A15" s="407" t="s">
        <v>13</v>
      </c>
      <c r="B15" s="407"/>
      <c r="C15" s="252" t="str">
        <f>'صفحه اصلی'!$C$10</f>
        <v>عبدالرحیم فرزانه</v>
      </c>
      <c r="D15" s="250" t="s">
        <v>7</v>
      </c>
      <c r="E15" s="299">
        <f>'صفحه اصلی'!$C$11</f>
        <v>0</v>
      </c>
      <c r="F15" s="250" t="s">
        <v>94</v>
      </c>
      <c r="G15" s="252" t="str">
        <f>'صفحه اصلی'!$C$12</f>
        <v>محمودرضا شفیع نیا</v>
      </c>
      <c r="H15" s="441" t="s">
        <v>95</v>
      </c>
      <c r="I15" s="441"/>
      <c r="J15" s="479" t="str">
        <f>'صفحه اصلی'!$C$13</f>
        <v>دکتر محمود گنجی فرد</v>
      </c>
      <c r="K15" s="479"/>
    </row>
    <row r="16" spans="1:24" ht="30" customHeight="1" thickBot="1">
      <c r="A16" s="460" t="s">
        <v>180</v>
      </c>
      <c r="B16" s="460"/>
      <c r="C16" s="460"/>
      <c r="D16" s="460"/>
      <c r="E16" s="460"/>
      <c r="F16" s="460"/>
      <c r="G16" s="460"/>
      <c r="H16" s="460"/>
      <c r="I16" s="460"/>
      <c r="J16" s="460"/>
      <c r="K16" s="246" t="s">
        <v>139</v>
      </c>
    </row>
    <row r="17" spans="1:24" ht="30.75" customHeight="1" thickTop="1" thickBot="1">
      <c r="A17" s="402" t="s">
        <v>141</v>
      </c>
      <c r="B17" s="403"/>
      <c r="C17" s="403"/>
      <c r="D17" s="403"/>
      <c r="E17" s="403"/>
      <c r="F17" s="403"/>
      <c r="G17" s="403"/>
      <c r="H17" s="403"/>
      <c r="I17" s="403"/>
      <c r="J17" s="403"/>
      <c r="K17" s="454"/>
    </row>
    <row r="18" spans="1:24" ht="28.5" customHeight="1" thickBot="1">
      <c r="A18" s="85" t="s">
        <v>8</v>
      </c>
      <c r="B18" s="404"/>
      <c r="C18" s="404"/>
      <c r="D18" s="404"/>
      <c r="E18" s="404"/>
      <c r="F18" s="404"/>
      <c r="G18" s="404"/>
      <c r="H18" s="404"/>
      <c r="I18" s="404"/>
      <c r="J18" s="404"/>
      <c r="K18" s="405"/>
    </row>
    <row r="19" spans="1:24" s="3" customFormat="1" ht="38.25" customHeight="1" thickTop="1">
      <c r="A19" s="464" t="s">
        <v>142</v>
      </c>
      <c r="B19" s="464"/>
      <c r="C19" s="464"/>
      <c r="D19" s="464"/>
      <c r="E19" s="464"/>
      <c r="F19" s="464"/>
      <c r="G19" s="464"/>
      <c r="H19" s="464"/>
      <c r="I19" s="464"/>
      <c r="J19" s="464"/>
      <c r="K19" s="464"/>
      <c r="M19" s="48"/>
      <c r="N19" s="48"/>
      <c r="O19" s="48"/>
      <c r="P19" s="48"/>
      <c r="Q19" s="48"/>
      <c r="R19" s="48"/>
      <c r="S19" s="48"/>
    </row>
    <row r="20" spans="1:24" s="36" customFormat="1" ht="26.25" customHeight="1">
      <c r="A20" s="442" t="s">
        <v>0</v>
      </c>
      <c r="B20" s="442"/>
      <c r="C20" s="264" t="str">
        <f>'صفحه اصلی'!$C$7</f>
        <v>دانشكده علوم پزشكي و خدمات بهداشتي، درماني قائن</v>
      </c>
      <c r="D20" s="115"/>
      <c r="E20" s="115"/>
      <c r="F20" s="115"/>
      <c r="G20" s="115"/>
      <c r="H20" s="115"/>
      <c r="I20" s="115"/>
      <c r="J20" s="115"/>
      <c r="K20" s="115"/>
    </row>
    <row r="21" spans="1:24" s="91" customFormat="1" ht="26.25" customHeight="1" thickBot="1">
      <c r="A21" s="443" t="s">
        <v>1</v>
      </c>
      <c r="B21" s="443"/>
      <c r="C21" s="260">
        <f>'صفحه اصلی'!$C$8</f>
        <v>124128</v>
      </c>
      <c r="D21" s="253" t="s">
        <v>14</v>
      </c>
      <c r="E21" s="136">
        <f>'4ابلاغی'!E23</f>
        <v>0</v>
      </c>
      <c r="G21" s="253" t="s">
        <v>19</v>
      </c>
      <c r="H21" s="260">
        <f>'صفحه اصلی'!$C$9</f>
        <v>1403</v>
      </c>
      <c r="I21" s="127"/>
      <c r="J21" s="128"/>
      <c r="K21" s="128"/>
    </row>
    <row r="22" spans="1:24" s="83" customFormat="1" ht="31.5" customHeight="1" thickTop="1" thickBot="1">
      <c r="A22" s="444" t="s">
        <v>97</v>
      </c>
      <c r="B22" s="424" t="s">
        <v>93</v>
      </c>
      <c r="C22" s="424" t="s">
        <v>104</v>
      </c>
      <c r="D22" s="424" t="s">
        <v>105</v>
      </c>
      <c r="E22" s="408" t="s">
        <v>106</v>
      </c>
      <c r="F22" s="409"/>
      <c r="G22" s="410"/>
      <c r="H22" s="424" t="s">
        <v>24</v>
      </c>
      <c r="I22" s="424" t="s">
        <v>25</v>
      </c>
      <c r="J22" s="411" t="s">
        <v>107</v>
      </c>
      <c r="K22" s="412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</row>
    <row r="23" spans="1:24" s="83" customFormat="1" ht="24" customHeight="1" thickBot="1">
      <c r="A23" s="445"/>
      <c r="B23" s="425"/>
      <c r="C23" s="425"/>
      <c r="D23" s="425"/>
      <c r="E23" s="241" t="s">
        <v>15</v>
      </c>
      <c r="F23" s="241" t="s">
        <v>45</v>
      </c>
      <c r="G23" s="241" t="s">
        <v>2</v>
      </c>
      <c r="H23" s="432"/>
      <c r="I23" s="425"/>
      <c r="J23" s="241" t="s">
        <v>108</v>
      </c>
      <c r="K23" s="278" t="s">
        <v>109</v>
      </c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ht="29.25" customHeight="1">
      <c r="A24" s="131" t="s">
        <v>99</v>
      </c>
      <c r="B24" s="263"/>
      <c r="C24" s="117">
        <f t="shared" ref="C24:C31" si="9">SUM(D24:K24)</f>
        <v>0</v>
      </c>
      <c r="D24" s="263"/>
      <c r="E24" s="61"/>
      <c r="F24" s="61"/>
      <c r="G24" s="61"/>
      <c r="H24" s="263"/>
      <c r="I24" s="263"/>
      <c r="J24" s="61"/>
      <c r="K24" s="211"/>
      <c r="M24" s="434"/>
      <c r="N24" s="434"/>
      <c r="O24" s="434"/>
      <c r="P24" s="434"/>
      <c r="Q24" s="434"/>
      <c r="R24" s="434"/>
      <c r="S24" s="434"/>
    </row>
    <row r="25" spans="1:24" ht="29.25" customHeight="1">
      <c r="A25" s="132" t="s">
        <v>98</v>
      </c>
      <c r="B25" s="263"/>
      <c r="C25" s="117">
        <f t="shared" si="9"/>
        <v>0</v>
      </c>
      <c r="D25" s="263"/>
      <c r="E25" s="263"/>
      <c r="F25" s="263"/>
      <c r="G25" s="263"/>
      <c r="H25" s="263"/>
      <c r="I25" s="263"/>
      <c r="J25" s="263"/>
      <c r="K25" s="223"/>
      <c r="M25" s="434"/>
      <c r="N25" s="434"/>
      <c r="O25" s="434"/>
      <c r="P25" s="434"/>
      <c r="Q25" s="434"/>
      <c r="R25" s="434"/>
      <c r="S25" s="434"/>
    </row>
    <row r="26" spans="1:24" ht="29.25" customHeight="1">
      <c r="A26" s="132" t="s">
        <v>100</v>
      </c>
      <c r="B26" s="263"/>
      <c r="C26" s="117">
        <f t="shared" si="9"/>
        <v>0</v>
      </c>
      <c r="D26" s="263"/>
      <c r="E26" s="263"/>
      <c r="F26" s="263"/>
      <c r="G26" s="263"/>
      <c r="H26" s="263"/>
      <c r="I26" s="263"/>
      <c r="J26" s="263"/>
      <c r="K26" s="223"/>
      <c r="M26" s="434"/>
      <c r="N26" s="434"/>
      <c r="O26" s="434"/>
      <c r="P26" s="434"/>
      <c r="Q26" s="434"/>
      <c r="R26" s="434"/>
      <c r="S26" s="434"/>
    </row>
    <row r="27" spans="1:24" ht="29.25" customHeight="1">
      <c r="A27" s="132" t="s">
        <v>101</v>
      </c>
      <c r="B27" s="263"/>
      <c r="C27" s="117">
        <f t="shared" si="9"/>
        <v>0</v>
      </c>
      <c r="D27" s="263"/>
      <c r="E27" s="263"/>
      <c r="F27" s="263"/>
      <c r="G27" s="263"/>
      <c r="H27" s="263"/>
      <c r="I27" s="263"/>
      <c r="J27" s="263"/>
      <c r="K27" s="223"/>
      <c r="M27" s="434"/>
      <c r="N27" s="434"/>
      <c r="O27" s="434"/>
      <c r="P27" s="434"/>
      <c r="Q27" s="434"/>
      <c r="R27" s="434"/>
      <c r="S27" s="434"/>
    </row>
    <row r="28" spans="1:24" ht="29.25" customHeight="1">
      <c r="A28" s="132" t="s">
        <v>102</v>
      </c>
      <c r="B28" s="263"/>
      <c r="C28" s="117">
        <f t="shared" si="9"/>
        <v>0</v>
      </c>
      <c r="D28" s="263"/>
      <c r="E28" s="263"/>
      <c r="F28" s="263"/>
      <c r="G28" s="263"/>
      <c r="H28" s="263"/>
      <c r="I28" s="263"/>
      <c r="J28" s="263"/>
      <c r="K28" s="223"/>
      <c r="M28" s="434"/>
      <c r="N28" s="434"/>
      <c r="O28" s="434"/>
      <c r="P28" s="434"/>
      <c r="Q28" s="434"/>
      <c r="R28" s="434"/>
      <c r="S28" s="434"/>
    </row>
    <row r="29" spans="1:24" ht="29.25" customHeight="1">
      <c r="A29" s="132" t="s">
        <v>151</v>
      </c>
      <c r="B29" s="263"/>
      <c r="C29" s="117">
        <f t="shared" si="9"/>
        <v>0</v>
      </c>
      <c r="D29" s="263"/>
      <c r="E29" s="263"/>
      <c r="F29" s="263"/>
      <c r="G29" s="263"/>
      <c r="H29" s="263"/>
      <c r="I29" s="263"/>
      <c r="J29" s="263"/>
      <c r="K29" s="223"/>
      <c r="M29" s="434"/>
      <c r="N29" s="434"/>
      <c r="O29" s="434"/>
      <c r="P29" s="434"/>
      <c r="Q29" s="434"/>
      <c r="R29" s="434"/>
      <c r="S29" s="434"/>
    </row>
    <row r="30" spans="1:24" ht="29.25" customHeight="1">
      <c r="A30" s="132" t="s">
        <v>103</v>
      </c>
      <c r="B30" s="263"/>
      <c r="C30" s="117">
        <f t="shared" si="9"/>
        <v>0</v>
      </c>
      <c r="D30" s="263"/>
      <c r="E30" s="263"/>
      <c r="F30" s="263"/>
      <c r="G30" s="263"/>
      <c r="H30" s="263"/>
      <c r="I30" s="263"/>
      <c r="J30" s="263"/>
      <c r="K30" s="223"/>
      <c r="M30" s="378"/>
      <c r="N30" s="378"/>
      <c r="O30" s="378"/>
      <c r="P30" s="378"/>
      <c r="Q30" s="378"/>
      <c r="R30" s="378"/>
      <c r="S30" s="378"/>
    </row>
    <row r="31" spans="1:24" ht="29.25" customHeight="1" thickBot="1">
      <c r="A31" s="132" t="s">
        <v>196</v>
      </c>
      <c r="B31" s="263"/>
      <c r="C31" s="117">
        <f t="shared" si="9"/>
        <v>0</v>
      </c>
      <c r="D31" s="263"/>
      <c r="E31" s="263"/>
      <c r="F31" s="263"/>
      <c r="G31" s="263"/>
      <c r="H31" s="263"/>
      <c r="I31" s="263"/>
      <c r="J31" s="263"/>
      <c r="K31" s="223"/>
      <c r="M31" s="434"/>
      <c r="N31" s="434"/>
      <c r="O31" s="434"/>
      <c r="P31" s="434"/>
      <c r="Q31" s="434"/>
      <c r="R31" s="434"/>
      <c r="S31" s="434"/>
    </row>
    <row r="32" spans="1:24" ht="33" customHeight="1" thickBot="1">
      <c r="A32" s="130" t="s">
        <v>6</v>
      </c>
      <c r="B32" s="230">
        <f>SUM(B24:B31)</f>
        <v>0</v>
      </c>
      <c r="C32" s="230">
        <f t="shared" ref="C32:K32" si="10">SUM(C24:C31)</f>
        <v>0</v>
      </c>
      <c r="D32" s="230">
        <f t="shared" si="10"/>
        <v>0</v>
      </c>
      <c r="E32" s="230">
        <f t="shared" si="10"/>
        <v>0</v>
      </c>
      <c r="F32" s="230">
        <f t="shared" si="10"/>
        <v>0</v>
      </c>
      <c r="G32" s="230">
        <f t="shared" si="10"/>
        <v>0</v>
      </c>
      <c r="H32" s="230">
        <f t="shared" si="10"/>
        <v>0</v>
      </c>
      <c r="I32" s="230">
        <f t="shared" si="10"/>
        <v>0</v>
      </c>
      <c r="J32" s="230">
        <f t="shared" si="10"/>
        <v>0</v>
      </c>
      <c r="K32" s="285">
        <f t="shared" si="10"/>
        <v>0</v>
      </c>
      <c r="L32" s="123"/>
      <c r="M32" s="434"/>
      <c r="N32" s="434"/>
      <c r="O32" s="434"/>
      <c r="P32" s="434"/>
      <c r="Q32" s="434"/>
      <c r="R32" s="434"/>
      <c r="S32" s="434"/>
    </row>
    <row r="33" spans="1:24" s="83" customFormat="1" ht="42.75" customHeight="1" thickTop="1">
      <c r="A33" s="407" t="s">
        <v>13</v>
      </c>
      <c r="B33" s="407"/>
      <c r="C33" s="372" t="str">
        <f>'صفحه اصلی'!$C$10</f>
        <v>عبدالرحیم فرزانه</v>
      </c>
      <c r="D33" s="371" t="s">
        <v>7</v>
      </c>
      <c r="E33" s="372">
        <f>'صفحه اصلی'!$C$11</f>
        <v>0</v>
      </c>
      <c r="F33" s="371" t="s">
        <v>94</v>
      </c>
      <c r="G33" s="372" t="str">
        <f>'صفحه اصلی'!$C$12</f>
        <v>محمودرضا شفیع نیا</v>
      </c>
      <c r="H33" s="441" t="s">
        <v>95</v>
      </c>
      <c r="I33" s="441"/>
      <c r="J33" s="479" t="str">
        <f>'صفحه اصلی'!$C$13</f>
        <v>دکتر محمود گنجی فرد</v>
      </c>
      <c r="K33" s="479"/>
    </row>
    <row r="34" spans="1:24" ht="30" customHeight="1" thickBot="1">
      <c r="A34" s="460" t="s">
        <v>180</v>
      </c>
      <c r="B34" s="460"/>
      <c r="C34" s="460"/>
      <c r="D34" s="460"/>
      <c r="E34" s="460"/>
      <c r="F34" s="460"/>
      <c r="G34" s="460"/>
      <c r="H34" s="460"/>
      <c r="I34" s="460"/>
      <c r="J34" s="460"/>
      <c r="K34" s="246" t="s">
        <v>139</v>
      </c>
    </row>
    <row r="35" spans="1:24" ht="30.75" customHeight="1" thickTop="1" thickBot="1">
      <c r="A35" s="402" t="s">
        <v>141</v>
      </c>
      <c r="B35" s="403"/>
      <c r="C35" s="403"/>
      <c r="D35" s="403"/>
      <c r="E35" s="403"/>
      <c r="F35" s="403"/>
      <c r="G35" s="403"/>
      <c r="H35" s="403"/>
      <c r="I35" s="403"/>
      <c r="J35" s="403"/>
      <c r="K35" s="454"/>
    </row>
    <row r="36" spans="1:24" ht="28.5" customHeight="1" thickBot="1">
      <c r="A36" s="85" t="s">
        <v>8</v>
      </c>
      <c r="B36" s="404"/>
      <c r="C36" s="404"/>
      <c r="D36" s="404"/>
      <c r="E36" s="404"/>
      <c r="F36" s="404"/>
      <c r="G36" s="404"/>
      <c r="H36" s="404"/>
      <c r="I36" s="404"/>
      <c r="J36" s="404"/>
      <c r="K36" s="405"/>
    </row>
    <row r="37" spans="1:24" s="3" customFormat="1" ht="38.25" customHeight="1" thickTop="1">
      <c r="A37" s="464" t="s">
        <v>142</v>
      </c>
      <c r="B37" s="464"/>
      <c r="C37" s="464"/>
      <c r="D37" s="464"/>
      <c r="E37" s="464"/>
      <c r="F37" s="464"/>
      <c r="G37" s="464"/>
      <c r="H37" s="464"/>
      <c r="I37" s="464"/>
      <c r="J37" s="464"/>
      <c r="K37" s="464"/>
      <c r="M37" s="48"/>
      <c r="N37" s="48"/>
      <c r="O37" s="48"/>
      <c r="P37" s="48"/>
      <c r="Q37" s="48"/>
      <c r="R37" s="48"/>
      <c r="S37" s="48"/>
    </row>
    <row r="38" spans="1:24" s="36" customFormat="1" ht="26.25" customHeight="1">
      <c r="A38" s="442" t="s">
        <v>0</v>
      </c>
      <c r="B38" s="442"/>
      <c r="C38" s="264" t="str">
        <f>'صفحه اصلی'!$C$7</f>
        <v>دانشكده علوم پزشكي و خدمات بهداشتي، درماني قائن</v>
      </c>
      <c r="D38" s="115"/>
      <c r="E38" s="115"/>
      <c r="F38" s="115"/>
      <c r="G38" s="115"/>
      <c r="H38" s="115"/>
      <c r="I38" s="115"/>
      <c r="J38" s="115"/>
      <c r="K38" s="115"/>
    </row>
    <row r="39" spans="1:24" s="91" customFormat="1" ht="26.25" customHeight="1" thickBot="1">
      <c r="A39" s="443" t="s">
        <v>1</v>
      </c>
      <c r="B39" s="443"/>
      <c r="C39" s="260">
        <f>'صفحه اصلی'!$C$8</f>
        <v>124128</v>
      </c>
      <c r="D39" s="253" t="s">
        <v>14</v>
      </c>
      <c r="E39" s="136">
        <f>'4ابلاغی'!E43</f>
        <v>0</v>
      </c>
      <c r="G39" s="253" t="s">
        <v>19</v>
      </c>
      <c r="H39" s="260">
        <f>'صفحه اصلی'!$C$9</f>
        <v>1403</v>
      </c>
      <c r="I39" s="127"/>
      <c r="J39" s="128"/>
      <c r="K39" s="128"/>
    </row>
    <row r="40" spans="1:24" s="83" customFormat="1" ht="31.5" customHeight="1" thickTop="1" thickBot="1">
      <c r="A40" s="444" t="s">
        <v>97</v>
      </c>
      <c r="B40" s="424" t="s">
        <v>93</v>
      </c>
      <c r="C40" s="424" t="s">
        <v>104</v>
      </c>
      <c r="D40" s="424" t="s">
        <v>105</v>
      </c>
      <c r="E40" s="408" t="s">
        <v>106</v>
      </c>
      <c r="F40" s="409"/>
      <c r="G40" s="410"/>
      <c r="H40" s="424" t="s">
        <v>24</v>
      </c>
      <c r="I40" s="424" t="s">
        <v>25</v>
      </c>
      <c r="J40" s="411" t="s">
        <v>107</v>
      </c>
      <c r="K40" s="412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</row>
    <row r="41" spans="1:24" s="83" customFormat="1" ht="24" customHeight="1" thickBot="1">
      <c r="A41" s="445"/>
      <c r="B41" s="425"/>
      <c r="C41" s="425"/>
      <c r="D41" s="425"/>
      <c r="E41" s="241" t="s">
        <v>15</v>
      </c>
      <c r="F41" s="241" t="s">
        <v>45</v>
      </c>
      <c r="G41" s="241" t="s">
        <v>2</v>
      </c>
      <c r="H41" s="432"/>
      <c r="I41" s="425"/>
      <c r="J41" s="241" t="s">
        <v>108</v>
      </c>
      <c r="K41" s="278" t="s">
        <v>109</v>
      </c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ht="29.25" customHeight="1">
      <c r="A42" s="131" t="s">
        <v>99</v>
      </c>
      <c r="B42" s="263"/>
      <c r="C42" s="117">
        <f t="shared" ref="C42:C49" si="11">SUM(D42:K42)</f>
        <v>0</v>
      </c>
      <c r="D42" s="263"/>
      <c r="E42" s="61"/>
      <c r="F42" s="61"/>
      <c r="G42" s="61"/>
      <c r="H42" s="263"/>
      <c r="I42" s="263"/>
      <c r="J42" s="61"/>
      <c r="K42" s="211"/>
      <c r="M42" s="434"/>
      <c r="N42" s="434"/>
      <c r="O42" s="434"/>
      <c r="P42" s="434"/>
      <c r="Q42" s="434"/>
      <c r="R42" s="434"/>
      <c r="S42" s="434"/>
    </row>
    <row r="43" spans="1:24" ht="29.25" customHeight="1">
      <c r="A43" s="132" t="s">
        <v>98</v>
      </c>
      <c r="B43" s="263"/>
      <c r="C43" s="117">
        <f t="shared" si="11"/>
        <v>0</v>
      </c>
      <c r="D43" s="263"/>
      <c r="E43" s="263"/>
      <c r="F43" s="263"/>
      <c r="G43" s="263"/>
      <c r="H43" s="263"/>
      <c r="I43" s="263"/>
      <c r="J43" s="263"/>
      <c r="K43" s="223"/>
      <c r="M43" s="434"/>
      <c r="N43" s="434"/>
      <c r="O43" s="434"/>
      <c r="P43" s="434"/>
      <c r="Q43" s="434"/>
      <c r="R43" s="434"/>
      <c r="S43" s="434"/>
    </row>
    <row r="44" spans="1:24" ht="29.25" customHeight="1">
      <c r="A44" s="132" t="s">
        <v>100</v>
      </c>
      <c r="B44" s="263"/>
      <c r="C44" s="117">
        <f t="shared" si="11"/>
        <v>0</v>
      </c>
      <c r="D44" s="263"/>
      <c r="E44" s="263"/>
      <c r="F44" s="263"/>
      <c r="G44" s="263"/>
      <c r="H44" s="263"/>
      <c r="I44" s="263"/>
      <c r="J44" s="263"/>
      <c r="K44" s="223"/>
      <c r="M44" s="434"/>
      <c r="N44" s="434"/>
      <c r="O44" s="434"/>
      <c r="P44" s="434"/>
      <c r="Q44" s="434"/>
      <c r="R44" s="434"/>
      <c r="S44" s="434"/>
    </row>
    <row r="45" spans="1:24" ht="29.25" customHeight="1">
      <c r="A45" s="132" t="s">
        <v>101</v>
      </c>
      <c r="B45" s="263"/>
      <c r="C45" s="117">
        <f t="shared" si="11"/>
        <v>0</v>
      </c>
      <c r="D45" s="263"/>
      <c r="E45" s="263"/>
      <c r="F45" s="263"/>
      <c r="G45" s="263"/>
      <c r="H45" s="263"/>
      <c r="I45" s="263"/>
      <c r="J45" s="263"/>
      <c r="K45" s="223"/>
      <c r="M45" s="434"/>
      <c r="N45" s="434"/>
      <c r="O45" s="434"/>
      <c r="P45" s="434"/>
      <c r="Q45" s="434"/>
      <c r="R45" s="434"/>
      <c r="S45" s="434"/>
    </row>
    <row r="46" spans="1:24" ht="29.25" customHeight="1">
      <c r="A46" s="132" t="s">
        <v>102</v>
      </c>
      <c r="B46" s="263"/>
      <c r="C46" s="117">
        <f t="shared" si="11"/>
        <v>0</v>
      </c>
      <c r="D46" s="263"/>
      <c r="E46" s="263"/>
      <c r="F46" s="263"/>
      <c r="G46" s="263"/>
      <c r="H46" s="263"/>
      <c r="I46" s="263"/>
      <c r="J46" s="263"/>
      <c r="K46" s="223"/>
      <c r="M46" s="434"/>
      <c r="N46" s="434"/>
      <c r="O46" s="434"/>
      <c r="P46" s="434"/>
      <c r="Q46" s="434"/>
      <c r="R46" s="434"/>
      <c r="S46" s="434"/>
    </row>
    <row r="47" spans="1:24" ht="29.25" customHeight="1">
      <c r="A47" s="132" t="s">
        <v>151</v>
      </c>
      <c r="B47" s="263"/>
      <c r="C47" s="117">
        <f t="shared" si="11"/>
        <v>0</v>
      </c>
      <c r="D47" s="263"/>
      <c r="E47" s="263"/>
      <c r="F47" s="263"/>
      <c r="G47" s="263"/>
      <c r="H47" s="263"/>
      <c r="I47" s="263"/>
      <c r="J47" s="263"/>
      <c r="K47" s="223"/>
      <c r="M47" s="434"/>
      <c r="N47" s="434"/>
      <c r="O47" s="434"/>
      <c r="P47" s="434"/>
      <c r="Q47" s="434"/>
      <c r="R47" s="434"/>
      <c r="S47" s="434"/>
    </row>
    <row r="48" spans="1:24" ht="29.25" customHeight="1">
      <c r="A48" s="132" t="s">
        <v>103</v>
      </c>
      <c r="B48" s="263"/>
      <c r="C48" s="117">
        <f t="shared" si="11"/>
        <v>0</v>
      </c>
      <c r="D48" s="263"/>
      <c r="E48" s="263"/>
      <c r="F48" s="263"/>
      <c r="G48" s="263"/>
      <c r="H48" s="263"/>
      <c r="I48" s="263"/>
      <c r="J48" s="263"/>
      <c r="K48" s="223"/>
      <c r="M48" s="378"/>
      <c r="N48" s="378"/>
      <c r="O48" s="378"/>
      <c r="P48" s="378"/>
      <c r="Q48" s="378"/>
      <c r="R48" s="378"/>
      <c r="S48" s="378"/>
    </row>
    <row r="49" spans="1:24" ht="29.25" customHeight="1" thickBot="1">
      <c r="A49" s="132" t="s">
        <v>196</v>
      </c>
      <c r="B49" s="263"/>
      <c r="C49" s="117">
        <f t="shared" si="11"/>
        <v>0</v>
      </c>
      <c r="D49" s="263"/>
      <c r="E49" s="263"/>
      <c r="F49" s="263"/>
      <c r="G49" s="263"/>
      <c r="H49" s="263"/>
      <c r="I49" s="263"/>
      <c r="J49" s="263"/>
      <c r="K49" s="223"/>
      <c r="M49" s="434"/>
      <c r="N49" s="434"/>
      <c r="O49" s="434"/>
      <c r="P49" s="434"/>
      <c r="Q49" s="434"/>
      <c r="R49" s="434"/>
      <c r="S49" s="434"/>
    </row>
    <row r="50" spans="1:24" ht="33" customHeight="1" thickBot="1">
      <c r="A50" s="130" t="s">
        <v>6</v>
      </c>
      <c r="B50" s="230">
        <f>SUM(B42:B49)</f>
        <v>0</v>
      </c>
      <c r="C50" s="230">
        <f t="shared" ref="C50:K50" si="12">SUM(C42:C49)</f>
        <v>0</v>
      </c>
      <c r="D50" s="230">
        <f t="shared" si="12"/>
        <v>0</v>
      </c>
      <c r="E50" s="230">
        <f t="shared" si="12"/>
        <v>0</v>
      </c>
      <c r="F50" s="230">
        <f t="shared" si="12"/>
        <v>0</v>
      </c>
      <c r="G50" s="230">
        <f t="shared" si="12"/>
        <v>0</v>
      </c>
      <c r="H50" s="230">
        <f t="shared" si="12"/>
        <v>0</v>
      </c>
      <c r="I50" s="230">
        <f t="shared" si="12"/>
        <v>0</v>
      </c>
      <c r="J50" s="230">
        <f t="shared" si="12"/>
        <v>0</v>
      </c>
      <c r="K50" s="285">
        <f t="shared" si="12"/>
        <v>0</v>
      </c>
      <c r="L50" s="123"/>
      <c r="M50" s="434"/>
      <c r="N50" s="434"/>
      <c r="O50" s="434"/>
      <c r="P50" s="434"/>
      <c r="Q50" s="434"/>
      <c r="R50" s="434"/>
      <c r="S50" s="434"/>
    </row>
    <row r="51" spans="1:24" s="83" customFormat="1" ht="42.75" customHeight="1" thickTop="1">
      <c r="A51" s="407" t="s">
        <v>13</v>
      </c>
      <c r="B51" s="407"/>
      <c r="C51" s="372" t="str">
        <f>'صفحه اصلی'!$C$10</f>
        <v>عبدالرحیم فرزانه</v>
      </c>
      <c r="D51" s="371" t="s">
        <v>7</v>
      </c>
      <c r="E51" s="372">
        <f>'صفحه اصلی'!$C$11</f>
        <v>0</v>
      </c>
      <c r="F51" s="371" t="s">
        <v>94</v>
      </c>
      <c r="G51" s="372" t="str">
        <f>'صفحه اصلی'!$C$12</f>
        <v>محمودرضا شفیع نیا</v>
      </c>
      <c r="H51" s="441" t="s">
        <v>95</v>
      </c>
      <c r="I51" s="441"/>
      <c r="J51" s="479" t="str">
        <f>'صفحه اصلی'!$C$13</f>
        <v>دکتر محمود گنجی فرد</v>
      </c>
      <c r="K51" s="479"/>
    </row>
    <row r="52" spans="1:24" ht="30" customHeight="1" thickBot="1">
      <c r="A52" s="460" t="s">
        <v>180</v>
      </c>
      <c r="B52" s="460"/>
      <c r="C52" s="460"/>
      <c r="D52" s="460"/>
      <c r="E52" s="460"/>
      <c r="F52" s="460"/>
      <c r="G52" s="460"/>
      <c r="H52" s="460"/>
      <c r="I52" s="460"/>
      <c r="J52" s="460"/>
      <c r="K52" s="246" t="s">
        <v>139</v>
      </c>
    </row>
    <row r="53" spans="1:24" ht="30.75" customHeight="1" thickTop="1" thickBot="1">
      <c r="A53" s="402" t="s">
        <v>141</v>
      </c>
      <c r="B53" s="403"/>
      <c r="C53" s="403"/>
      <c r="D53" s="403"/>
      <c r="E53" s="403"/>
      <c r="F53" s="403"/>
      <c r="G53" s="403"/>
      <c r="H53" s="403"/>
      <c r="I53" s="403"/>
      <c r="J53" s="403"/>
      <c r="K53" s="454"/>
    </row>
    <row r="54" spans="1:24" ht="28.5" customHeight="1" thickBot="1">
      <c r="A54" s="85" t="s">
        <v>8</v>
      </c>
      <c r="B54" s="404"/>
      <c r="C54" s="404"/>
      <c r="D54" s="404"/>
      <c r="E54" s="404"/>
      <c r="F54" s="404"/>
      <c r="G54" s="404"/>
      <c r="H54" s="404"/>
      <c r="I54" s="404"/>
      <c r="J54" s="404"/>
      <c r="K54" s="405"/>
    </row>
    <row r="55" spans="1:24" s="3" customFormat="1" ht="38.25" customHeight="1" thickTop="1">
      <c r="A55" s="464" t="s">
        <v>142</v>
      </c>
      <c r="B55" s="464"/>
      <c r="C55" s="464"/>
      <c r="D55" s="464"/>
      <c r="E55" s="464"/>
      <c r="F55" s="464"/>
      <c r="G55" s="464"/>
      <c r="H55" s="464"/>
      <c r="I55" s="464"/>
      <c r="J55" s="464"/>
      <c r="K55" s="464"/>
      <c r="M55" s="48"/>
      <c r="N55" s="48"/>
      <c r="O55" s="48"/>
      <c r="P55" s="48"/>
      <c r="Q55" s="48"/>
      <c r="R55" s="48"/>
      <c r="S55" s="48"/>
    </row>
    <row r="56" spans="1:24" s="36" customFormat="1" ht="26.25" customHeight="1">
      <c r="A56" s="442" t="s">
        <v>0</v>
      </c>
      <c r="B56" s="442"/>
      <c r="C56" s="264" t="str">
        <f>'صفحه اصلی'!$C$7</f>
        <v>دانشكده علوم پزشكي و خدمات بهداشتي، درماني قائن</v>
      </c>
      <c r="D56" s="115"/>
      <c r="E56" s="115"/>
      <c r="F56" s="115"/>
      <c r="G56" s="115"/>
      <c r="H56" s="115"/>
      <c r="I56" s="115"/>
      <c r="J56" s="115"/>
      <c r="K56" s="115"/>
    </row>
    <row r="57" spans="1:24" s="91" customFormat="1" ht="26.25" customHeight="1" thickBot="1">
      <c r="A57" s="443" t="s">
        <v>1</v>
      </c>
      <c r="B57" s="443"/>
      <c r="C57" s="260">
        <f>'صفحه اصلی'!$C$8</f>
        <v>124128</v>
      </c>
      <c r="D57" s="253" t="s">
        <v>14</v>
      </c>
      <c r="E57" s="136">
        <f>'4ابلاغی'!E63</f>
        <v>0</v>
      </c>
      <c r="G57" s="253" t="s">
        <v>19</v>
      </c>
      <c r="H57" s="260">
        <f>'صفحه اصلی'!$C$9</f>
        <v>1403</v>
      </c>
      <c r="I57" s="127"/>
      <c r="J57" s="128"/>
      <c r="K57" s="128"/>
    </row>
    <row r="58" spans="1:24" s="83" customFormat="1" ht="31.5" customHeight="1" thickTop="1" thickBot="1">
      <c r="A58" s="444" t="s">
        <v>97</v>
      </c>
      <c r="B58" s="424" t="s">
        <v>93</v>
      </c>
      <c r="C58" s="424" t="s">
        <v>104</v>
      </c>
      <c r="D58" s="424" t="s">
        <v>105</v>
      </c>
      <c r="E58" s="408" t="s">
        <v>106</v>
      </c>
      <c r="F58" s="409"/>
      <c r="G58" s="410"/>
      <c r="H58" s="424" t="s">
        <v>24</v>
      </c>
      <c r="I58" s="424" t="s">
        <v>25</v>
      </c>
      <c r="J58" s="411" t="s">
        <v>107</v>
      </c>
      <c r="K58" s="412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</row>
    <row r="59" spans="1:24" s="83" customFormat="1" ht="24" customHeight="1" thickBot="1">
      <c r="A59" s="445"/>
      <c r="B59" s="425"/>
      <c r="C59" s="425"/>
      <c r="D59" s="425"/>
      <c r="E59" s="241" t="s">
        <v>15</v>
      </c>
      <c r="F59" s="241" t="s">
        <v>45</v>
      </c>
      <c r="G59" s="241" t="s">
        <v>2</v>
      </c>
      <c r="H59" s="432"/>
      <c r="I59" s="425"/>
      <c r="J59" s="241" t="s">
        <v>108</v>
      </c>
      <c r="K59" s="278" t="s">
        <v>109</v>
      </c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</row>
    <row r="60" spans="1:24" ht="29.25" customHeight="1">
      <c r="A60" s="131" t="s">
        <v>99</v>
      </c>
      <c r="B60" s="263"/>
      <c r="C60" s="117">
        <f t="shared" ref="C60:C67" si="13">SUM(D60:K60)</f>
        <v>0</v>
      </c>
      <c r="D60" s="263"/>
      <c r="E60" s="61"/>
      <c r="F60" s="61"/>
      <c r="G60" s="61"/>
      <c r="H60" s="263"/>
      <c r="I60" s="263"/>
      <c r="J60" s="61"/>
      <c r="K60" s="211"/>
      <c r="M60" s="434"/>
      <c r="N60" s="434"/>
      <c r="O60" s="434"/>
      <c r="P60" s="434"/>
      <c r="Q60" s="434"/>
      <c r="R60" s="434"/>
      <c r="S60" s="434"/>
    </row>
    <row r="61" spans="1:24" ht="29.25" customHeight="1">
      <c r="A61" s="132" t="s">
        <v>98</v>
      </c>
      <c r="B61" s="263"/>
      <c r="C61" s="117">
        <f t="shared" si="13"/>
        <v>0</v>
      </c>
      <c r="D61" s="263"/>
      <c r="E61" s="263"/>
      <c r="F61" s="263"/>
      <c r="G61" s="263"/>
      <c r="H61" s="263"/>
      <c r="I61" s="263"/>
      <c r="J61" s="263"/>
      <c r="K61" s="223"/>
      <c r="M61" s="434"/>
      <c r="N61" s="434"/>
      <c r="O61" s="434"/>
      <c r="P61" s="434"/>
      <c r="Q61" s="434"/>
      <c r="R61" s="434"/>
      <c r="S61" s="434"/>
    </row>
    <row r="62" spans="1:24" ht="29.25" customHeight="1">
      <c r="A62" s="132" t="s">
        <v>100</v>
      </c>
      <c r="B62" s="263"/>
      <c r="C62" s="117">
        <f t="shared" si="13"/>
        <v>0</v>
      </c>
      <c r="D62" s="263"/>
      <c r="E62" s="263"/>
      <c r="F62" s="263"/>
      <c r="G62" s="263"/>
      <c r="H62" s="263"/>
      <c r="I62" s="263"/>
      <c r="J62" s="263"/>
      <c r="K62" s="223"/>
      <c r="M62" s="434"/>
      <c r="N62" s="434"/>
      <c r="O62" s="434"/>
      <c r="P62" s="434"/>
      <c r="Q62" s="434"/>
      <c r="R62" s="434"/>
      <c r="S62" s="434"/>
    </row>
    <row r="63" spans="1:24" ht="29.25" customHeight="1">
      <c r="A63" s="132" t="s">
        <v>101</v>
      </c>
      <c r="B63" s="263"/>
      <c r="C63" s="117">
        <f t="shared" si="13"/>
        <v>0</v>
      </c>
      <c r="D63" s="263"/>
      <c r="E63" s="263"/>
      <c r="F63" s="263"/>
      <c r="G63" s="263"/>
      <c r="H63" s="263"/>
      <c r="I63" s="263"/>
      <c r="J63" s="263"/>
      <c r="K63" s="223"/>
      <c r="M63" s="434"/>
      <c r="N63" s="434"/>
      <c r="O63" s="434"/>
      <c r="P63" s="434"/>
      <c r="Q63" s="434"/>
      <c r="R63" s="434"/>
      <c r="S63" s="434"/>
    </row>
    <row r="64" spans="1:24" ht="29.25" customHeight="1">
      <c r="A64" s="132" t="s">
        <v>102</v>
      </c>
      <c r="B64" s="263"/>
      <c r="C64" s="117">
        <f t="shared" si="13"/>
        <v>0</v>
      </c>
      <c r="D64" s="263"/>
      <c r="E64" s="263"/>
      <c r="F64" s="263"/>
      <c r="G64" s="263"/>
      <c r="H64" s="263"/>
      <c r="I64" s="263"/>
      <c r="J64" s="263"/>
      <c r="K64" s="223"/>
      <c r="M64" s="434"/>
      <c r="N64" s="434"/>
      <c r="O64" s="434"/>
      <c r="P64" s="434"/>
      <c r="Q64" s="434"/>
      <c r="R64" s="434"/>
      <c r="S64" s="434"/>
    </row>
    <row r="65" spans="1:24" ht="29.25" customHeight="1">
      <c r="A65" s="132" t="s">
        <v>151</v>
      </c>
      <c r="B65" s="263"/>
      <c r="C65" s="117">
        <f t="shared" si="13"/>
        <v>0</v>
      </c>
      <c r="D65" s="263"/>
      <c r="E65" s="263"/>
      <c r="F65" s="263"/>
      <c r="G65" s="263"/>
      <c r="H65" s="263"/>
      <c r="I65" s="263"/>
      <c r="J65" s="263"/>
      <c r="K65" s="223"/>
      <c r="M65" s="434"/>
      <c r="N65" s="434"/>
      <c r="O65" s="434"/>
      <c r="P65" s="434"/>
      <c r="Q65" s="434"/>
      <c r="R65" s="434"/>
      <c r="S65" s="434"/>
    </row>
    <row r="66" spans="1:24" ht="29.25" customHeight="1">
      <c r="A66" s="132" t="s">
        <v>103</v>
      </c>
      <c r="B66" s="263"/>
      <c r="C66" s="117">
        <f t="shared" si="13"/>
        <v>0</v>
      </c>
      <c r="D66" s="263"/>
      <c r="E66" s="263"/>
      <c r="F66" s="263"/>
      <c r="G66" s="263"/>
      <c r="H66" s="263"/>
      <c r="I66" s="263"/>
      <c r="J66" s="263"/>
      <c r="K66" s="223"/>
      <c r="M66" s="378"/>
      <c r="N66" s="378"/>
      <c r="O66" s="378"/>
      <c r="P66" s="378"/>
      <c r="Q66" s="378"/>
      <c r="R66" s="378"/>
      <c r="S66" s="378"/>
    </row>
    <row r="67" spans="1:24" ht="29.25" customHeight="1" thickBot="1">
      <c r="A67" s="132" t="s">
        <v>196</v>
      </c>
      <c r="B67" s="263"/>
      <c r="C67" s="117">
        <f t="shared" si="13"/>
        <v>0</v>
      </c>
      <c r="D67" s="263"/>
      <c r="E67" s="263"/>
      <c r="F67" s="263"/>
      <c r="G67" s="263"/>
      <c r="H67" s="263"/>
      <c r="I67" s="263"/>
      <c r="J67" s="263"/>
      <c r="K67" s="223"/>
      <c r="M67" s="434"/>
      <c r="N67" s="434"/>
      <c r="O67" s="434"/>
      <c r="P67" s="434"/>
      <c r="Q67" s="434"/>
      <c r="R67" s="434"/>
      <c r="S67" s="434"/>
    </row>
    <row r="68" spans="1:24" ht="33" customHeight="1" thickBot="1">
      <c r="A68" s="130" t="s">
        <v>6</v>
      </c>
      <c r="B68" s="230">
        <f>SUM(B60:B67)</f>
        <v>0</v>
      </c>
      <c r="C68" s="230">
        <f>SUM(C60:C67)</f>
        <v>0</v>
      </c>
      <c r="D68" s="230">
        <f t="shared" ref="D68:K68" si="14">SUM(D60:D67)</f>
        <v>0</v>
      </c>
      <c r="E68" s="230">
        <f t="shared" si="14"/>
        <v>0</v>
      </c>
      <c r="F68" s="230">
        <f t="shared" si="14"/>
        <v>0</v>
      </c>
      <c r="G68" s="230">
        <f t="shared" si="14"/>
        <v>0</v>
      </c>
      <c r="H68" s="230">
        <f t="shared" si="14"/>
        <v>0</v>
      </c>
      <c r="I68" s="230">
        <f t="shared" si="14"/>
        <v>0</v>
      </c>
      <c r="J68" s="230">
        <f t="shared" si="14"/>
        <v>0</v>
      </c>
      <c r="K68" s="285">
        <f t="shared" si="14"/>
        <v>0</v>
      </c>
      <c r="L68" s="123"/>
      <c r="M68" s="434"/>
      <c r="N68" s="434"/>
      <c r="O68" s="434"/>
      <c r="P68" s="434"/>
      <c r="Q68" s="434"/>
      <c r="R68" s="434"/>
      <c r="S68" s="434"/>
    </row>
    <row r="69" spans="1:24" s="83" customFormat="1" ht="42.75" customHeight="1" thickTop="1">
      <c r="A69" s="407" t="s">
        <v>13</v>
      </c>
      <c r="B69" s="407"/>
      <c r="C69" s="372" t="str">
        <f>'صفحه اصلی'!$C$10</f>
        <v>عبدالرحیم فرزانه</v>
      </c>
      <c r="D69" s="371" t="s">
        <v>7</v>
      </c>
      <c r="E69" s="372">
        <f>'صفحه اصلی'!$C$11</f>
        <v>0</v>
      </c>
      <c r="F69" s="371" t="s">
        <v>94</v>
      </c>
      <c r="G69" s="372" t="str">
        <f>'صفحه اصلی'!$C$12</f>
        <v>محمودرضا شفیع نیا</v>
      </c>
      <c r="H69" s="441" t="s">
        <v>95</v>
      </c>
      <c r="I69" s="441"/>
      <c r="J69" s="479" t="str">
        <f>'صفحه اصلی'!$C$13</f>
        <v>دکتر محمود گنجی فرد</v>
      </c>
      <c r="K69" s="479"/>
    </row>
    <row r="70" spans="1:24" ht="30" customHeight="1" thickBot="1">
      <c r="A70" s="460" t="s">
        <v>180</v>
      </c>
      <c r="B70" s="460"/>
      <c r="C70" s="460"/>
      <c r="D70" s="460"/>
      <c r="E70" s="460"/>
      <c r="F70" s="460"/>
      <c r="G70" s="460"/>
      <c r="H70" s="460"/>
      <c r="I70" s="460"/>
      <c r="J70" s="460"/>
      <c r="K70" s="246" t="s">
        <v>139</v>
      </c>
    </row>
    <row r="71" spans="1:24" ht="30.75" customHeight="1" thickTop="1" thickBot="1">
      <c r="A71" s="402" t="s">
        <v>141</v>
      </c>
      <c r="B71" s="403"/>
      <c r="C71" s="403"/>
      <c r="D71" s="403"/>
      <c r="E71" s="403"/>
      <c r="F71" s="403"/>
      <c r="G71" s="403"/>
      <c r="H71" s="403"/>
      <c r="I71" s="403"/>
      <c r="J71" s="403"/>
      <c r="K71" s="454"/>
    </row>
    <row r="72" spans="1:24" ht="28.5" customHeight="1" thickBot="1">
      <c r="A72" s="85" t="s">
        <v>8</v>
      </c>
      <c r="B72" s="404"/>
      <c r="C72" s="404"/>
      <c r="D72" s="404"/>
      <c r="E72" s="404"/>
      <c r="F72" s="404"/>
      <c r="G72" s="404"/>
      <c r="H72" s="404"/>
      <c r="I72" s="404"/>
      <c r="J72" s="404"/>
      <c r="K72" s="405"/>
    </row>
    <row r="73" spans="1:24" s="3" customFormat="1" ht="38.25" customHeight="1" thickTop="1">
      <c r="A73" s="464" t="s">
        <v>142</v>
      </c>
      <c r="B73" s="464"/>
      <c r="C73" s="464"/>
      <c r="D73" s="464"/>
      <c r="E73" s="464"/>
      <c r="F73" s="464"/>
      <c r="G73" s="464"/>
      <c r="H73" s="464"/>
      <c r="I73" s="464"/>
      <c r="J73" s="464"/>
      <c r="K73" s="464"/>
      <c r="M73" s="48"/>
      <c r="N73" s="48"/>
      <c r="O73" s="48"/>
      <c r="P73" s="48"/>
      <c r="Q73" s="48"/>
      <c r="R73" s="48"/>
      <c r="S73" s="48"/>
    </row>
    <row r="74" spans="1:24" s="36" customFormat="1" ht="26.25" customHeight="1">
      <c r="A74" s="442" t="s">
        <v>0</v>
      </c>
      <c r="B74" s="442"/>
      <c r="C74" s="264" t="str">
        <f>'صفحه اصلی'!$C$7</f>
        <v>دانشكده علوم پزشكي و خدمات بهداشتي، درماني قائن</v>
      </c>
      <c r="D74" s="115"/>
      <c r="E74" s="115"/>
      <c r="F74" s="115"/>
      <c r="G74" s="115"/>
      <c r="H74" s="115"/>
      <c r="I74" s="115"/>
      <c r="J74" s="115"/>
      <c r="K74" s="115"/>
    </row>
    <row r="75" spans="1:24" s="91" customFormat="1" ht="26.25" customHeight="1" thickBot="1">
      <c r="A75" s="443" t="s">
        <v>1</v>
      </c>
      <c r="B75" s="443"/>
      <c r="C75" s="260">
        <f>'صفحه اصلی'!$C$8</f>
        <v>124128</v>
      </c>
      <c r="D75" s="253" t="s">
        <v>14</v>
      </c>
      <c r="E75" s="136">
        <f>'4ابلاغی'!E83</f>
        <v>0</v>
      </c>
      <c r="G75" s="253" t="s">
        <v>19</v>
      </c>
      <c r="H75" s="260">
        <f>'صفحه اصلی'!$C$9</f>
        <v>1403</v>
      </c>
      <c r="I75" s="127"/>
      <c r="J75" s="128"/>
      <c r="K75" s="128"/>
    </row>
    <row r="76" spans="1:24" s="83" customFormat="1" ht="31.5" customHeight="1" thickTop="1" thickBot="1">
      <c r="A76" s="444" t="s">
        <v>97</v>
      </c>
      <c r="B76" s="424" t="s">
        <v>93</v>
      </c>
      <c r="C76" s="424" t="s">
        <v>104</v>
      </c>
      <c r="D76" s="424" t="s">
        <v>105</v>
      </c>
      <c r="E76" s="408" t="s">
        <v>106</v>
      </c>
      <c r="F76" s="409"/>
      <c r="G76" s="410"/>
      <c r="H76" s="424" t="s">
        <v>24</v>
      </c>
      <c r="I76" s="424" t="s">
        <v>25</v>
      </c>
      <c r="J76" s="411" t="s">
        <v>107</v>
      </c>
      <c r="K76" s="412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</row>
    <row r="77" spans="1:24" s="83" customFormat="1" ht="24" customHeight="1" thickBot="1">
      <c r="A77" s="445"/>
      <c r="B77" s="425"/>
      <c r="C77" s="425"/>
      <c r="D77" s="425"/>
      <c r="E77" s="241" t="s">
        <v>15</v>
      </c>
      <c r="F77" s="241" t="s">
        <v>45</v>
      </c>
      <c r="G77" s="241" t="s">
        <v>2</v>
      </c>
      <c r="H77" s="432"/>
      <c r="I77" s="425"/>
      <c r="J77" s="241" t="s">
        <v>108</v>
      </c>
      <c r="K77" s="278" t="s">
        <v>109</v>
      </c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</row>
    <row r="78" spans="1:24" ht="29.25" customHeight="1">
      <c r="A78" s="131" t="s">
        <v>99</v>
      </c>
      <c r="B78" s="263"/>
      <c r="C78" s="117">
        <f t="shared" ref="C78:C85" si="15">SUM(D78:K78)</f>
        <v>0</v>
      </c>
      <c r="D78" s="263"/>
      <c r="E78" s="61"/>
      <c r="F78" s="61"/>
      <c r="G78" s="61"/>
      <c r="H78" s="263"/>
      <c r="I78" s="263"/>
      <c r="J78" s="61"/>
      <c r="K78" s="211"/>
      <c r="M78" s="434"/>
      <c r="N78" s="434"/>
      <c r="O78" s="434"/>
      <c r="P78" s="434"/>
      <c r="Q78" s="434"/>
      <c r="R78" s="434"/>
      <c r="S78" s="434"/>
    </row>
    <row r="79" spans="1:24" ht="29.25" customHeight="1">
      <c r="A79" s="132" t="s">
        <v>98</v>
      </c>
      <c r="B79" s="263"/>
      <c r="C79" s="117">
        <f t="shared" si="15"/>
        <v>0</v>
      </c>
      <c r="D79" s="263"/>
      <c r="E79" s="263"/>
      <c r="F79" s="263"/>
      <c r="G79" s="263"/>
      <c r="H79" s="263"/>
      <c r="I79" s="263"/>
      <c r="J79" s="263"/>
      <c r="K79" s="223"/>
      <c r="M79" s="434"/>
      <c r="N79" s="434"/>
      <c r="O79" s="434"/>
      <c r="P79" s="434"/>
      <c r="Q79" s="434"/>
      <c r="R79" s="434"/>
      <c r="S79" s="434"/>
    </row>
    <row r="80" spans="1:24" ht="29.25" customHeight="1">
      <c r="A80" s="132" t="s">
        <v>100</v>
      </c>
      <c r="B80" s="263"/>
      <c r="C80" s="117">
        <f t="shared" si="15"/>
        <v>0</v>
      </c>
      <c r="D80" s="263"/>
      <c r="E80" s="263"/>
      <c r="F80" s="263"/>
      <c r="G80" s="263"/>
      <c r="H80" s="263"/>
      <c r="I80" s="263"/>
      <c r="J80" s="263"/>
      <c r="K80" s="223"/>
      <c r="M80" s="434"/>
      <c r="N80" s="434"/>
      <c r="O80" s="434"/>
      <c r="P80" s="434"/>
      <c r="Q80" s="434"/>
      <c r="R80" s="434"/>
      <c r="S80" s="434"/>
    </row>
    <row r="81" spans="1:24" ht="29.25" customHeight="1">
      <c r="A81" s="132" t="s">
        <v>101</v>
      </c>
      <c r="B81" s="263"/>
      <c r="C81" s="117">
        <f t="shared" si="15"/>
        <v>0</v>
      </c>
      <c r="D81" s="263"/>
      <c r="E81" s="263"/>
      <c r="F81" s="263"/>
      <c r="G81" s="263"/>
      <c r="H81" s="263"/>
      <c r="I81" s="263"/>
      <c r="J81" s="263"/>
      <c r="K81" s="223"/>
      <c r="M81" s="434"/>
      <c r="N81" s="434"/>
      <c r="O81" s="434"/>
      <c r="P81" s="434"/>
      <c r="Q81" s="434"/>
      <c r="R81" s="434"/>
      <c r="S81" s="434"/>
    </row>
    <row r="82" spans="1:24" ht="29.25" customHeight="1">
      <c r="A82" s="132" t="s">
        <v>102</v>
      </c>
      <c r="B82" s="263"/>
      <c r="C82" s="117">
        <f t="shared" si="15"/>
        <v>0</v>
      </c>
      <c r="D82" s="263"/>
      <c r="E82" s="263"/>
      <c r="F82" s="263"/>
      <c r="G82" s="263"/>
      <c r="H82" s="263"/>
      <c r="I82" s="263"/>
      <c r="J82" s="263"/>
      <c r="K82" s="223"/>
      <c r="M82" s="434"/>
      <c r="N82" s="434"/>
      <c r="O82" s="434"/>
      <c r="P82" s="434"/>
      <c r="Q82" s="434"/>
      <c r="R82" s="434"/>
      <c r="S82" s="434"/>
    </row>
    <row r="83" spans="1:24" ht="29.25" customHeight="1">
      <c r="A83" s="132" t="s">
        <v>151</v>
      </c>
      <c r="B83" s="263"/>
      <c r="C83" s="117">
        <f t="shared" si="15"/>
        <v>0</v>
      </c>
      <c r="D83" s="263"/>
      <c r="E83" s="263"/>
      <c r="F83" s="263"/>
      <c r="G83" s="263"/>
      <c r="H83" s="263"/>
      <c r="I83" s="263"/>
      <c r="J83" s="263"/>
      <c r="K83" s="223"/>
      <c r="M83" s="434"/>
      <c r="N83" s="434"/>
      <c r="O83" s="434"/>
      <c r="P83" s="434"/>
      <c r="Q83" s="434"/>
      <c r="R83" s="434"/>
      <c r="S83" s="434"/>
    </row>
    <row r="84" spans="1:24" ht="29.25" customHeight="1">
      <c r="A84" s="132" t="s">
        <v>103</v>
      </c>
      <c r="B84" s="263"/>
      <c r="C84" s="117">
        <f t="shared" si="15"/>
        <v>0</v>
      </c>
      <c r="D84" s="263"/>
      <c r="E84" s="263"/>
      <c r="F84" s="263"/>
      <c r="G84" s="263"/>
      <c r="H84" s="263"/>
      <c r="I84" s="263"/>
      <c r="J84" s="263"/>
      <c r="K84" s="223"/>
      <c r="M84" s="378"/>
      <c r="N84" s="378"/>
      <c r="O84" s="378"/>
      <c r="P84" s="378"/>
      <c r="Q84" s="378"/>
      <c r="R84" s="378"/>
      <c r="S84" s="378"/>
    </row>
    <row r="85" spans="1:24" ht="29.25" customHeight="1" thickBot="1">
      <c r="A85" s="132" t="s">
        <v>196</v>
      </c>
      <c r="B85" s="263"/>
      <c r="C85" s="117">
        <f t="shared" si="15"/>
        <v>0</v>
      </c>
      <c r="D85" s="263"/>
      <c r="E85" s="263"/>
      <c r="F85" s="263"/>
      <c r="G85" s="263"/>
      <c r="H85" s="263"/>
      <c r="I85" s="263"/>
      <c r="J85" s="263"/>
      <c r="K85" s="223"/>
      <c r="M85" s="434"/>
      <c r="N85" s="434"/>
      <c r="O85" s="434"/>
      <c r="P85" s="434"/>
      <c r="Q85" s="434"/>
      <c r="R85" s="434"/>
      <c r="S85" s="434"/>
    </row>
    <row r="86" spans="1:24" ht="33" customHeight="1" thickBot="1">
      <c r="A86" s="130" t="s">
        <v>6</v>
      </c>
      <c r="B86" s="230">
        <f>SUM(B78:B85)</f>
        <v>0</v>
      </c>
      <c r="C86" s="230">
        <f t="shared" ref="C86:K86" si="16">SUM(C78:C85)</f>
        <v>0</v>
      </c>
      <c r="D86" s="230">
        <f t="shared" si="16"/>
        <v>0</v>
      </c>
      <c r="E86" s="230">
        <f t="shared" si="16"/>
        <v>0</v>
      </c>
      <c r="F86" s="230">
        <f t="shared" si="16"/>
        <v>0</v>
      </c>
      <c r="G86" s="230">
        <f t="shared" si="16"/>
        <v>0</v>
      </c>
      <c r="H86" s="230">
        <f t="shared" si="16"/>
        <v>0</v>
      </c>
      <c r="I86" s="230">
        <f t="shared" si="16"/>
        <v>0</v>
      </c>
      <c r="J86" s="230">
        <f t="shared" si="16"/>
        <v>0</v>
      </c>
      <c r="K86" s="285">
        <f t="shared" si="16"/>
        <v>0</v>
      </c>
      <c r="L86" s="123"/>
      <c r="M86" s="434"/>
      <c r="N86" s="434"/>
      <c r="O86" s="434"/>
      <c r="P86" s="434"/>
      <c r="Q86" s="434"/>
      <c r="R86" s="434"/>
      <c r="S86" s="434"/>
    </row>
    <row r="87" spans="1:24" s="83" customFormat="1" ht="42.75" customHeight="1" thickTop="1">
      <c r="A87" s="407" t="s">
        <v>13</v>
      </c>
      <c r="B87" s="407"/>
      <c r="C87" s="372" t="str">
        <f>'صفحه اصلی'!$C$10</f>
        <v>عبدالرحیم فرزانه</v>
      </c>
      <c r="D87" s="371" t="s">
        <v>7</v>
      </c>
      <c r="E87" s="372">
        <f>'صفحه اصلی'!$C$11</f>
        <v>0</v>
      </c>
      <c r="F87" s="371" t="s">
        <v>94</v>
      </c>
      <c r="G87" s="372" t="str">
        <f>'صفحه اصلی'!$C$12</f>
        <v>محمودرضا شفیع نیا</v>
      </c>
      <c r="H87" s="441" t="s">
        <v>95</v>
      </c>
      <c r="I87" s="441"/>
      <c r="J87" s="479" t="str">
        <f>'صفحه اصلی'!$C$13</f>
        <v>دکتر محمود گنجی فرد</v>
      </c>
      <c r="K87" s="479"/>
    </row>
    <row r="88" spans="1:24" ht="30" customHeight="1" thickBot="1">
      <c r="A88" s="460" t="s">
        <v>180</v>
      </c>
      <c r="B88" s="460"/>
      <c r="C88" s="460"/>
      <c r="D88" s="460"/>
      <c r="E88" s="460"/>
      <c r="F88" s="460"/>
      <c r="G88" s="460"/>
      <c r="H88" s="460"/>
      <c r="I88" s="460"/>
      <c r="J88" s="460"/>
      <c r="K88" s="246" t="s">
        <v>139</v>
      </c>
    </row>
    <row r="89" spans="1:24" ht="30.75" customHeight="1" thickTop="1" thickBot="1">
      <c r="A89" s="402" t="s">
        <v>141</v>
      </c>
      <c r="B89" s="403"/>
      <c r="C89" s="403"/>
      <c r="D89" s="403"/>
      <c r="E89" s="403"/>
      <c r="F89" s="403"/>
      <c r="G89" s="403"/>
      <c r="H89" s="403"/>
      <c r="I89" s="403"/>
      <c r="J89" s="403"/>
      <c r="K89" s="454"/>
    </row>
    <row r="90" spans="1:24" ht="28.5" customHeight="1" thickBot="1">
      <c r="A90" s="85" t="s">
        <v>8</v>
      </c>
      <c r="B90" s="404"/>
      <c r="C90" s="404"/>
      <c r="D90" s="404"/>
      <c r="E90" s="404"/>
      <c r="F90" s="404"/>
      <c r="G90" s="404"/>
      <c r="H90" s="404"/>
      <c r="I90" s="404"/>
      <c r="J90" s="404"/>
      <c r="K90" s="405"/>
    </row>
    <row r="91" spans="1:24" s="3" customFormat="1" ht="38.25" customHeight="1" thickTop="1">
      <c r="A91" s="464" t="s">
        <v>142</v>
      </c>
      <c r="B91" s="464"/>
      <c r="C91" s="464"/>
      <c r="D91" s="464"/>
      <c r="E91" s="464"/>
      <c r="F91" s="464"/>
      <c r="G91" s="464"/>
      <c r="H91" s="464"/>
      <c r="I91" s="464"/>
      <c r="J91" s="464"/>
      <c r="K91" s="464"/>
      <c r="M91" s="48"/>
      <c r="N91" s="48"/>
      <c r="O91" s="48"/>
      <c r="P91" s="48"/>
      <c r="Q91" s="48"/>
      <c r="R91" s="48"/>
      <c r="S91" s="48"/>
    </row>
    <row r="92" spans="1:24" s="36" customFormat="1" ht="26.25" customHeight="1">
      <c r="A92" s="442" t="s">
        <v>0</v>
      </c>
      <c r="B92" s="442"/>
      <c r="C92" s="264" t="str">
        <f>'صفحه اصلی'!$C$7</f>
        <v>دانشكده علوم پزشكي و خدمات بهداشتي، درماني قائن</v>
      </c>
      <c r="D92" s="115"/>
      <c r="E92" s="115"/>
      <c r="F92" s="115"/>
      <c r="G92" s="115"/>
      <c r="H92" s="115"/>
      <c r="I92" s="115"/>
      <c r="J92" s="115"/>
      <c r="K92" s="115"/>
    </row>
    <row r="93" spans="1:24" s="91" customFormat="1" ht="26.25" customHeight="1" thickBot="1">
      <c r="A93" s="443" t="s">
        <v>1</v>
      </c>
      <c r="B93" s="443"/>
      <c r="C93" s="260">
        <f>'صفحه اصلی'!$C$8</f>
        <v>124128</v>
      </c>
      <c r="D93" s="253" t="s">
        <v>14</v>
      </c>
      <c r="E93" s="136">
        <f>'4ابلاغی'!E103</f>
        <v>0</v>
      </c>
      <c r="G93" s="253" t="s">
        <v>19</v>
      </c>
      <c r="H93" s="260">
        <f>'صفحه اصلی'!$C$9</f>
        <v>1403</v>
      </c>
      <c r="I93" s="127"/>
      <c r="J93" s="128"/>
      <c r="K93" s="128"/>
    </row>
    <row r="94" spans="1:24" s="83" customFormat="1" ht="31.5" customHeight="1" thickTop="1" thickBot="1">
      <c r="A94" s="444" t="s">
        <v>97</v>
      </c>
      <c r="B94" s="424" t="s">
        <v>93</v>
      </c>
      <c r="C94" s="424" t="s">
        <v>104</v>
      </c>
      <c r="D94" s="424" t="s">
        <v>105</v>
      </c>
      <c r="E94" s="408" t="s">
        <v>106</v>
      </c>
      <c r="F94" s="409"/>
      <c r="G94" s="410"/>
      <c r="H94" s="424" t="s">
        <v>24</v>
      </c>
      <c r="I94" s="424" t="s">
        <v>25</v>
      </c>
      <c r="J94" s="411" t="s">
        <v>107</v>
      </c>
      <c r="K94" s="412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</row>
    <row r="95" spans="1:24" s="83" customFormat="1" ht="24" customHeight="1" thickBot="1">
      <c r="A95" s="445"/>
      <c r="B95" s="425"/>
      <c r="C95" s="425"/>
      <c r="D95" s="425"/>
      <c r="E95" s="241" t="s">
        <v>15</v>
      </c>
      <c r="F95" s="241" t="s">
        <v>45</v>
      </c>
      <c r="G95" s="241" t="s">
        <v>2</v>
      </c>
      <c r="H95" s="432"/>
      <c r="I95" s="425"/>
      <c r="J95" s="241" t="s">
        <v>108</v>
      </c>
      <c r="K95" s="278" t="s">
        <v>109</v>
      </c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</row>
    <row r="96" spans="1:24" ht="29.25" customHeight="1">
      <c r="A96" s="131" t="s">
        <v>99</v>
      </c>
      <c r="B96" s="263"/>
      <c r="C96" s="117">
        <f t="shared" ref="C96:C103" si="17">SUM(D96:K96)</f>
        <v>0</v>
      </c>
      <c r="D96" s="263"/>
      <c r="E96" s="61"/>
      <c r="F96" s="61"/>
      <c r="G96" s="61"/>
      <c r="H96" s="263"/>
      <c r="I96" s="263"/>
      <c r="J96" s="61"/>
      <c r="K96" s="211"/>
      <c r="M96" s="434"/>
      <c r="N96" s="434"/>
      <c r="O96" s="434"/>
      <c r="P96" s="434"/>
      <c r="Q96" s="434"/>
      <c r="R96" s="434"/>
      <c r="S96" s="434"/>
    </row>
    <row r="97" spans="1:24" ht="29.25" customHeight="1">
      <c r="A97" s="132" t="s">
        <v>98</v>
      </c>
      <c r="B97" s="263"/>
      <c r="C97" s="117">
        <f t="shared" si="17"/>
        <v>0</v>
      </c>
      <c r="D97" s="263"/>
      <c r="E97" s="263"/>
      <c r="F97" s="263"/>
      <c r="G97" s="263"/>
      <c r="H97" s="263"/>
      <c r="I97" s="263"/>
      <c r="J97" s="263"/>
      <c r="K97" s="223"/>
      <c r="M97" s="434"/>
      <c r="N97" s="434"/>
      <c r="O97" s="434"/>
      <c r="P97" s="434"/>
      <c r="Q97" s="434"/>
      <c r="R97" s="434"/>
      <c r="S97" s="434"/>
    </row>
    <row r="98" spans="1:24" ht="29.25" customHeight="1">
      <c r="A98" s="132" t="s">
        <v>100</v>
      </c>
      <c r="B98" s="263"/>
      <c r="C98" s="117">
        <f t="shared" si="17"/>
        <v>0</v>
      </c>
      <c r="D98" s="263"/>
      <c r="E98" s="263"/>
      <c r="F98" s="263"/>
      <c r="G98" s="263"/>
      <c r="H98" s="263"/>
      <c r="I98" s="263"/>
      <c r="J98" s="263"/>
      <c r="K98" s="223"/>
      <c r="M98" s="434"/>
      <c r="N98" s="434"/>
      <c r="O98" s="434"/>
      <c r="P98" s="434"/>
      <c r="Q98" s="434"/>
      <c r="R98" s="434"/>
      <c r="S98" s="434"/>
    </row>
    <row r="99" spans="1:24" ht="29.25" customHeight="1">
      <c r="A99" s="132" t="s">
        <v>101</v>
      </c>
      <c r="B99" s="263"/>
      <c r="C99" s="117">
        <f t="shared" si="17"/>
        <v>0</v>
      </c>
      <c r="D99" s="263"/>
      <c r="E99" s="263"/>
      <c r="F99" s="263"/>
      <c r="G99" s="263"/>
      <c r="H99" s="263"/>
      <c r="I99" s="263"/>
      <c r="J99" s="263"/>
      <c r="K99" s="223"/>
      <c r="M99" s="434"/>
      <c r="N99" s="434"/>
      <c r="O99" s="434"/>
      <c r="P99" s="434"/>
      <c r="Q99" s="434"/>
      <c r="R99" s="434"/>
      <c r="S99" s="434"/>
    </row>
    <row r="100" spans="1:24" ht="29.25" customHeight="1">
      <c r="A100" s="132" t="s">
        <v>102</v>
      </c>
      <c r="B100" s="263"/>
      <c r="C100" s="117">
        <f t="shared" si="17"/>
        <v>0</v>
      </c>
      <c r="D100" s="263"/>
      <c r="E100" s="263"/>
      <c r="F100" s="263"/>
      <c r="G100" s="263"/>
      <c r="H100" s="263"/>
      <c r="I100" s="263"/>
      <c r="J100" s="263"/>
      <c r="K100" s="223"/>
      <c r="M100" s="434"/>
      <c r="N100" s="434"/>
      <c r="O100" s="434"/>
      <c r="P100" s="434"/>
      <c r="Q100" s="434"/>
      <c r="R100" s="434"/>
      <c r="S100" s="434"/>
    </row>
    <row r="101" spans="1:24" ht="29.25" customHeight="1">
      <c r="A101" s="132" t="s">
        <v>151</v>
      </c>
      <c r="B101" s="263"/>
      <c r="C101" s="117">
        <f t="shared" si="17"/>
        <v>0</v>
      </c>
      <c r="D101" s="263"/>
      <c r="E101" s="263"/>
      <c r="F101" s="263"/>
      <c r="G101" s="263"/>
      <c r="H101" s="263"/>
      <c r="I101" s="263"/>
      <c r="J101" s="263"/>
      <c r="K101" s="223"/>
      <c r="M101" s="434"/>
      <c r="N101" s="434"/>
      <c r="O101" s="434"/>
      <c r="P101" s="434"/>
      <c r="Q101" s="434"/>
      <c r="R101" s="434"/>
      <c r="S101" s="434"/>
    </row>
    <row r="102" spans="1:24" ht="29.25" customHeight="1">
      <c r="A102" s="132" t="s">
        <v>103</v>
      </c>
      <c r="B102" s="263"/>
      <c r="C102" s="117">
        <f t="shared" si="17"/>
        <v>0</v>
      </c>
      <c r="D102" s="263"/>
      <c r="E102" s="263"/>
      <c r="F102" s="263"/>
      <c r="G102" s="263"/>
      <c r="H102" s="263"/>
      <c r="I102" s="263"/>
      <c r="J102" s="263"/>
      <c r="K102" s="223"/>
      <c r="M102" s="378"/>
      <c r="N102" s="378"/>
      <c r="O102" s="378"/>
      <c r="P102" s="378"/>
      <c r="Q102" s="378"/>
      <c r="R102" s="378"/>
      <c r="S102" s="378"/>
    </row>
    <row r="103" spans="1:24" ht="29.25" customHeight="1" thickBot="1">
      <c r="A103" s="132" t="s">
        <v>196</v>
      </c>
      <c r="B103" s="263"/>
      <c r="C103" s="117">
        <f t="shared" si="17"/>
        <v>0</v>
      </c>
      <c r="D103" s="263"/>
      <c r="E103" s="263"/>
      <c r="F103" s="263"/>
      <c r="G103" s="263"/>
      <c r="H103" s="263"/>
      <c r="I103" s="263"/>
      <c r="J103" s="263"/>
      <c r="K103" s="223"/>
      <c r="M103" s="434"/>
      <c r="N103" s="434"/>
      <c r="O103" s="434"/>
      <c r="P103" s="434"/>
      <c r="Q103" s="434"/>
      <c r="R103" s="434"/>
      <c r="S103" s="434"/>
    </row>
    <row r="104" spans="1:24" ht="33" customHeight="1" thickBot="1">
      <c r="A104" s="130" t="s">
        <v>6</v>
      </c>
      <c r="B104" s="230">
        <f>SUM(B96:B103)</f>
        <v>0</v>
      </c>
      <c r="C104" s="230">
        <f t="shared" ref="C104:K104" si="18">SUM(C96:C103)</f>
        <v>0</v>
      </c>
      <c r="D104" s="230">
        <f t="shared" si="18"/>
        <v>0</v>
      </c>
      <c r="E104" s="230">
        <f t="shared" si="18"/>
        <v>0</v>
      </c>
      <c r="F104" s="230">
        <f t="shared" si="18"/>
        <v>0</v>
      </c>
      <c r="G104" s="230">
        <f t="shared" si="18"/>
        <v>0</v>
      </c>
      <c r="H104" s="230">
        <f t="shared" si="18"/>
        <v>0</v>
      </c>
      <c r="I104" s="230">
        <f t="shared" si="18"/>
        <v>0</v>
      </c>
      <c r="J104" s="230">
        <f t="shared" si="18"/>
        <v>0</v>
      </c>
      <c r="K104" s="285">
        <f t="shared" si="18"/>
        <v>0</v>
      </c>
      <c r="L104" s="123"/>
      <c r="M104" s="434"/>
      <c r="N104" s="434"/>
      <c r="O104" s="434"/>
      <c r="P104" s="434"/>
      <c r="Q104" s="434"/>
      <c r="R104" s="434"/>
      <c r="S104" s="434"/>
    </row>
    <row r="105" spans="1:24" s="83" customFormat="1" ht="42.75" customHeight="1" thickTop="1">
      <c r="A105" s="407" t="s">
        <v>13</v>
      </c>
      <c r="B105" s="407"/>
      <c r="C105" s="372" t="str">
        <f>'صفحه اصلی'!$C$10</f>
        <v>عبدالرحیم فرزانه</v>
      </c>
      <c r="D105" s="371" t="s">
        <v>7</v>
      </c>
      <c r="E105" s="372">
        <f>'صفحه اصلی'!$C$11</f>
        <v>0</v>
      </c>
      <c r="F105" s="371" t="s">
        <v>94</v>
      </c>
      <c r="G105" s="372" t="str">
        <f>'صفحه اصلی'!$C$12</f>
        <v>محمودرضا شفیع نیا</v>
      </c>
      <c r="H105" s="441" t="s">
        <v>95</v>
      </c>
      <c r="I105" s="441"/>
      <c r="J105" s="479" t="str">
        <f>'صفحه اصلی'!$C$13</f>
        <v>دکتر محمود گنجی فرد</v>
      </c>
      <c r="K105" s="479"/>
    </row>
    <row r="106" spans="1:24" ht="30" customHeight="1" thickBot="1">
      <c r="A106" s="460" t="s">
        <v>180</v>
      </c>
      <c r="B106" s="460"/>
      <c r="C106" s="460"/>
      <c r="D106" s="460"/>
      <c r="E106" s="460"/>
      <c r="F106" s="460"/>
      <c r="G106" s="460"/>
      <c r="H106" s="460"/>
      <c r="I106" s="460"/>
      <c r="J106" s="460"/>
      <c r="K106" s="246" t="s">
        <v>139</v>
      </c>
    </row>
    <row r="107" spans="1:24" ht="30.75" customHeight="1" thickTop="1" thickBot="1">
      <c r="A107" s="402" t="s">
        <v>141</v>
      </c>
      <c r="B107" s="403"/>
      <c r="C107" s="403"/>
      <c r="D107" s="403"/>
      <c r="E107" s="403"/>
      <c r="F107" s="403"/>
      <c r="G107" s="403"/>
      <c r="H107" s="403"/>
      <c r="I107" s="403"/>
      <c r="J107" s="403"/>
      <c r="K107" s="454"/>
    </row>
    <row r="108" spans="1:24" ht="28.5" customHeight="1" thickBot="1">
      <c r="A108" s="85" t="s">
        <v>8</v>
      </c>
      <c r="B108" s="404"/>
      <c r="C108" s="404"/>
      <c r="D108" s="404"/>
      <c r="E108" s="404"/>
      <c r="F108" s="404"/>
      <c r="G108" s="404"/>
      <c r="H108" s="404"/>
      <c r="I108" s="404"/>
      <c r="J108" s="404"/>
      <c r="K108" s="405"/>
    </row>
    <row r="109" spans="1:24" s="3" customFormat="1" ht="38.25" customHeight="1" thickTop="1">
      <c r="A109" s="464" t="s">
        <v>142</v>
      </c>
      <c r="B109" s="464"/>
      <c r="C109" s="464"/>
      <c r="D109" s="464"/>
      <c r="E109" s="464"/>
      <c r="F109" s="464"/>
      <c r="G109" s="464"/>
      <c r="H109" s="464"/>
      <c r="I109" s="464"/>
      <c r="J109" s="464"/>
      <c r="K109" s="464"/>
      <c r="M109" s="48"/>
      <c r="N109" s="48"/>
      <c r="O109" s="48"/>
      <c r="P109" s="48"/>
      <c r="Q109" s="48"/>
      <c r="R109" s="48"/>
      <c r="S109" s="48"/>
    </row>
    <row r="110" spans="1:24" s="36" customFormat="1" ht="26.25" customHeight="1">
      <c r="A110" s="442" t="s">
        <v>0</v>
      </c>
      <c r="B110" s="442"/>
      <c r="C110" s="264" t="str">
        <f>'صفحه اصلی'!$C$7</f>
        <v>دانشكده علوم پزشكي و خدمات بهداشتي، درماني قائن</v>
      </c>
      <c r="D110" s="115"/>
      <c r="E110" s="115"/>
      <c r="F110" s="115"/>
      <c r="G110" s="115"/>
      <c r="H110" s="115"/>
      <c r="I110" s="115"/>
      <c r="J110" s="115"/>
      <c r="K110" s="115"/>
    </row>
    <row r="111" spans="1:24" s="91" customFormat="1" ht="26.25" customHeight="1" thickBot="1">
      <c r="A111" s="443" t="s">
        <v>1</v>
      </c>
      <c r="B111" s="443"/>
      <c r="C111" s="260">
        <f>'صفحه اصلی'!$C$8</f>
        <v>124128</v>
      </c>
      <c r="D111" s="253" t="s">
        <v>14</v>
      </c>
      <c r="E111" s="136">
        <f>'4ابلاغی'!E123</f>
        <v>0</v>
      </c>
      <c r="G111" s="253" t="s">
        <v>19</v>
      </c>
      <c r="H111" s="260">
        <f>'صفحه اصلی'!$C$9</f>
        <v>1403</v>
      </c>
      <c r="I111" s="127"/>
      <c r="J111" s="128"/>
      <c r="K111" s="128"/>
    </row>
    <row r="112" spans="1:24" s="83" customFormat="1" ht="31.5" customHeight="1" thickTop="1" thickBot="1">
      <c r="A112" s="444" t="s">
        <v>97</v>
      </c>
      <c r="B112" s="424" t="s">
        <v>93</v>
      </c>
      <c r="C112" s="424" t="s">
        <v>104</v>
      </c>
      <c r="D112" s="424" t="s">
        <v>105</v>
      </c>
      <c r="E112" s="408" t="s">
        <v>106</v>
      </c>
      <c r="F112" s="409"/>
      <c r="G112" s="410"/>
      <c r="H112" s="424" t="s">
        <v>24</v>
      </c>
      <c r="I112" s="424" t="s">
        <v>25</v>
      </c>
      <c r="J112" s="411" t="s">
        <v>107</v>
      </c>
      <c r="K112" s="412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</row>
    <row r="113" spans="1:24" s="83" customFormat="1" ht="24" customHeight="1" thickBot="1">
      <c r="A113" s="445"/>
      <c r="B113" s="425"/>
      <c r="C113" s="425"/>
      <c r="D113" s="425"/>
      <c r="E113" s="241" t="s">
        <v>15</v>
      </c>
      <c r="F113" s="241" t="s">
        <v>45</v>
      </c>
      <c r="G113" s="241" t="s">
        <v>2</v>
      </c>
      <c r="H113" s="432"/>
      <c r="I113" s="425"/>
      <c r="J113" s="241" t="s">
        <v>108</v>
      </c>
      <c r="K113" s="278" t="s">
        <v>109</v>
      </c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</row>
    <row r="114" spans="1:24" ht="29.25" customHeight="1">
      <c r="A114" s="131" t="s">
        <v>99</v>
      </c>
      <c r="B114" s="263"/>
      <c r="C114" s="117">
        <f t="shared" ref="C114:C121" si="19">SUM(D114:K114)</f>
        <v>0</v>
      </c>
      <c r="D114" s="263"/>
      <c r="E114" s="61"/>
      <c r="F114" s="61"/>
      <c r="G114" s="61"/>
      <c r="H114" s="263"/>
      <c r="I114" s="263"/>
      <c r="J114" s="61"/>
      <c r="K114" s="211"/>
      <c r="M114" s="434"/>
      <c r="N114" s="434"/>
      <c r="O114" s="434"/>
      <c r="P114" s="434"/>
      <c r="Q114" s="434"/>
      <c r="R114" s="434"/>
      <c r="S114" s="434"/>
    </row>
    <row r="115" spans="1:24" ht="29.25" customHeight="1">
      <c r="A115" s="132" t="s">
        <v>98</v>
      </c>
      <c r="B115" s="263"/>
      <c r="C115" s="117">
        <f t="shared" si="19"/>
        <v>0</v>
      </c>
      <c r="D115" s="263"/>
      <c r="E115" s="263"/>
      <c r="F115" s="263"/>
      <c r="G115" s="263"/>
      <c r="H115" s="263"/>
      <c r="I115" s="263"/>
      <c r="J115" s="263"/>
      <c r="K115" s="223"/>
      <c r="M115" s="434"/>
      <c r="N115" s="434"/>
      <c r="O115" s="434"/>
      <c r="P115" s="434"/>
      <c r="Q115" s="434"/>
      <c r="R115" s="434"/>
      <c r="S115" s="434"/>
    </row>
    <row r="116" spans="1:24" ht="29.25" customHeight="1">
      <c r="A116" s="132" t="s">
        <v>100</v>
      </c>
      <c r="B116" s="263"/>
      <c r="C116" s="117">
        <f t="shared" si="19"/>
        <v>0</v>
      </c>
      <c r="D116" s="263"/>
      <c r="E116" s="263"/>
      <c r="F116" s="263"/>
      <c r="G116" s="263"/>
      <c r="H116" s="263"/>
      <c r="I116" s="263"/>
      <c r="J116" s="263"/>
      <c r="K116" s="223"/>
      <c r="M116" s="434"/>
      <c r="N116" s="434"/>
      <c r="O116" s="434"/>
      <c r="P116" s="434"/>
      <c r="Q116" s="434"/>
      <c r="R116" s="434"/>
      <c r="S116" s="434"/>
    </row>
    <row r="117" spans="1:24" ht="29.25" customHeight="1">
      <c r="A117" s="132" t="s">
        <v>101</v>
      </c>
      <c r="B117" s="263"/>
      <c r="C117" s="117">
        <f t="shared" si="19"/>
        <v>0</v>
      </c>
      <c r="D117" s="263"/>
      <c r="E117" s="263"/>
      <c r="F117" s="263"/>
      <c r="G117" s="263"/>
      <c r="H117" s="263"/>
      <c r="I117" s="263"/>
      <c r="J117" s="263"/>
      <c r="K117" s="223"/>
      <c r="M117" s="434"/>
      <c r="N117" s="434"/>
      <c r="O117" s="434"/>
      <c r="P117" s="434"/>
      <c r="Q117" s="434"/>
      <c r="R117" s="434"/>
      <c r="S117" s="434"/>
    </row>
    <row r="118" spans="1:24" ht="29.25" customHeight="1">
      <c r="A118" s="132" t="s">
        <v>102</v>
      </c>
      <c r="B118" s="263"/>
      <c r="C118" s="117">
        <f t="shared" si="19"/>
        <v>0</v>
      </c>
      <c r="D118" s="263"/>
      <c r="E118" s="263"/>
      <c r="F118" s="263"/>
      <c r="G118" s="263"/>
      <c r="H118" s="263"/>
      <c r="I118" s="263"/>
      <c r="J118" s="263"/>
      <c r="K118" s="223"/>
      <c r="M118" s="434"/>
      <c r="N118" s="434"/>
      <c r="O118" s="434"/>
      <c r="P118" s="434"/>
      <c r="Q118" s="434"/>
      <c r="R118" s="434"/>
      <c r="S118" s="434"/>
    </row>
    <row r="119" spans="1:24" ht="29.25" customHeight="1">
      <c r="A119" s="132" t="s">
        <v>151</v>
      </c>
      <c r="B119" s="263"/>
      <c r="C119" s="117">
        <f t="shared" si="19"/>
        <v>0</v>
      </c>
      <c r="D119" s="263"/>
      <c r="E119" s="263"/>
      <c r="F119" s="263"/>
      <c r="G119" s="263"/>
      <c r="H119" s="263"/>
      <c r="I119" s="263"/>
      <c r="J119" s="263"/>
      <c r="K119" s="223"/>
      <c r="M119" s="434"/>
      <c r="N119" s="434"/>
      <c r="O119" s="434"/>
      <c r="P119" s="434"/>
      <c r="Q119" s="434"/>
      <c r="R119" s="434"/>
      <c r="S119" s="434"/>
    </row>
    <row r="120" spans="1:24" ht="29.25" customHeight="1">
      <c r="A120" s="132" t="s">
        <v>103</v>
      </c>
      <c r="B120" s="263"/>
      <c r="C120" s="117">
        <f t="shared" si="19"/>
        <v>0</v>
      </c>
      <c r="D120" s="263"/>
      <c r="E120" s="263"/>
      <c r="F120" s="263"/>
      <c r="G120" s="263"/>
      <c r="H120" s="263"/>
      <c r="I120" s="263"/>
      <c r="J120" s="263"/>
      <c r="K120" s="223"/>
      <c r="M120" s="378"/>
      <c r="N120" s="378"/>
      <c r="O120" s="378"/>
      <c r="P120" s="378"/>
      <c r="Q120" s="378"/>
      <c r="R120" s="378"/>
      <c r="S120" s="378"/>
    </row>
    <row r="121" spans="1:24" ht="29.25" customHeight="1" thickBot="1">
      <c r="A121" s="132" t="s">
        <v>196</v>
      </c>
      <c r="B121" s="263"/>
      <c r="C121" s="117">
        <f t="shared" si="19"/>
        <v>0</v>
      </c>
      <c r="D121" s="263"/>
      <c r="E121" s="263"/>
      <c r="F121" s="263"/>
      <c r="G121" s="263"/>
      <c r="H121" s="263"/>
      <c r="I121" s="263"/>
      <c r="J121" s="263"/>
      <c r="K121" s="223"/>
      <c r="M121" s="434"/>
      <c r="N121" s="434"/>
      <c r="O121" s="434"/>
      <c r="P121" s="434"/>
      <c r="Q121" s="434"/>
      <c r="R121" s="434"/>
      <c r="S121" s="434"/>
    </row>
    <row r="122" spans="1:24" ht="33" customHeight="1" thickBot="1">
      <c r="A122" s="130" t="s">
        <v>6</v>
      </c>
      <c r="B122" s="230">
        <f>SUM(B114:B121)</f>
        <v>0</v>
      </c>
      <c r="C122" s="230">
        <f t="shared" ref="C122:K122" si="20">SUM(C114:C121)</f>
        <v>0</v>
      </c>
      <c r="D122" s="230">
        <f t="shared" si="20"/>
        <v>0</v>
      </c>
      <c r="E122" s="230">
        <f t="shared" si="20"/>
        <v>0</v>
      </c>
      <c r="F122" s="230">
        <f t="shared" si="20"/>
        <v>0</v>
      </c>
      <c r="G122" s="230">
        <f t="shared" si="20"/>
        <v>0</v>
      </c>
      <c r="H122" s="230">
        <f t="shared" si="20"/>
        <v>0</v>
      </c>
      <c r="I122" s="230">
        <f t="shared" si="20"/>
        <v>0</v>
      </c>
      <c r="J122" s="230">
        <f t="shared" si="20"/>
        <v>0</v>
      </c>
      <c r="K122" s="285">
        <f t="shared" si="20"/>
        <v>0</v>
      </c>
      <c r="L122" s="123"/>
      <c r="M122" s="434"/>
      <c r="N122" s="434"/>
      <c r="O122" s="434"/>
      <c r="P122" s="434"/>
      <c r="Q122" s="434"/>
      <c r="R122" s="434"/>
      <c r="S122" s="434"/>
    </row>
    <row r="123" spans="1:24" s="83" customFormat="1" ht="42.75" customHeight="1" thickTop="1">
      <c r="A123" s="407" t="s">
        <v>13</v>
      </c>
      <c r="B123" s="407"/>
      <c r="C123" s="372" t="str">
        <f>'صفحه اصلی'!$C$10</f>
        <v>عبدالرحیم فرزانه</v>
      </c>
      <c r="D123" s="371" t="s">
        <v>7</v>
      </c>
      <c r="E123" s="372">
        <f>'صفحه اصلی'!$C$11</f>
        <v>0</v>
      </c>
      <c r="F123" s="371" t="s">
        <v>94</v>
      </c>
      <c r="G123" s="372" t="str">
        <f>'صفحه اصلی'!$C$12</f>
        <v>محمودرضا شفیع نیا</v>
      </c>
      <c r="H123" s="441" t="s">
        <v>95</v>
      </c>
      <c r="I123" s="441"/>
      <c r="J123" s="479" t="str">
        <f>'صفحه اصلی'!$C$13</f>
        <v>دکتر محمود گنجی فرد</v>
      </c>
      <c r="K123" s="479"/>
    </row>
    <row r="124" spans="1:24" ht="30" customHeight="1" thickBot="1">
      <c r="A124" s="460" t="s">
        <v>180</v>
      </c>
      <c r="B124" s="460"/>
      <c r="C124" s="460"/>
      <c r="D124" s="460"/>
      <c r="E124" s="460"/>
      <c r="F124" s="460"/>
      <c r="G124" s="460"/>
      <c r="H124" s="460"/>
      <c r="I124" s="460"/>
      <c r="J124" s="460"/>
      <c r="K124" s="246" t="s">
        <v>139</v>
      </c>
    </row>
    <row r="125" spans="1:24" ht="30.75" customHeight="1" thickTop="1" thickBot="1">
      <c r="A125" s="402" t="s">
        <v>141</v>
      </c>
      <c r="B125" s="403"/>
      <c r="C125" s="403"/>
      <c r="D125" s="403"/>
      <c r="E125" s="403"/>
      <c r="F125" s="403"/>
      <c r="G125" s="403"/>
      <c r="H125" s="403"/>
      <c r="I125" s="403"/>
      <c r="J125" s="403"/>
      <c r="K125" s="454"/>
    </row>
    <row r="126" spans="1:24" ht="28.5" customHeight="1" thickBot="1">
      <c r="A126" s="85" t="s">
        <v>8</v>
      </c>
      <c r="B126" s="404"/>
      <c r="C126" s="404"/>
      <c r="D126" s="404"/>
      <c r="E126" s="404"/>
      <c r="F126" s="404"/>
      <c r="G126" s="404"/>
      <c r="H126" s="404"/>
      <c r="I126" s="404"/>
      <c r="J126" s="404"/>
      <c r="K126" s="405"/>
    </row>
    <row r="127" spans="1:24" s="3" customFormat="1" ht="38.25" customHeight="1" thickTop="1">
      <c r="A127" s="464" t="s">
        <v>142</v>
      </c>
      <c r="B127" s="464"/>
      <c r="C127" s="464"/>
      <c r="D127" s="464"/>
      <c r="E127" s="464"/>
      <c r="F127" s="464"/>
      <c r="G127" s="464"/>
      <c r="H127" s="464"/>
      <c r="I127" s="464"/>
      <c r="J127" s="464"/>
      <c r="K127" s="464"/>
      <c r="M127" s="48"/>
      <c r="N127" s="48"/>
      <c r="O127" s="48"/>
      <c r="P127" s="48"/>
      <c r="Q127" s="48"/>
      <c r="R127" s="48"/>
      <c r="S127" s="48"/>
    </row>
    <row r="128" spans="1:24" s="36" customFormat="1" ht="26.25" customHeight="1">
      <c r="A128" s="442" t="s">
        <v>0</v>
      </c>
      <c r="B128" s="442"/>
      <c r="C128" s="264" t="str">
        <f>'صفحه اصلی'!$C$7</f>
        <v>دانشكده علوم پزشكي و خدمات بهداشتي، درماني قائن</v>
      </c>
      <c r="D128" s="115"/>
      <c r="E128" s="115"/>
      <c r="F128" s="115"/>
      <c r="G128" s="115"/>
      <c r="H128" s="115"/>
      <c r="I128" s="115"/>
      <c r="J128" s="115"/>
      <c r="K128" s="115"/>
    </row>
    <row r="129" spans="1:24" s="91" customFormat="1" ht="26.25" customHeight="1" thickBot="1">
      <c r="A129" s="443" t="s">
        <v>1</v>
      </c>
      <c r="B129" s="443"/>
      <c r="C129" s="260">
        <f>'صفحه اصلی'!$C$8</f>
        <v>124128</v>
      </c>
      <c r="D129" s="253" t="s">
        <v>14</v>
      </c>
      <c r="E129" s="136">
        <f>'4ابلاغی'!E143</f>
        <v>0</v>
      </c>
      <c r="G129" s="253" t="s">
        <v>19</v>
      </c>
      <c r="H129" s="260">
        <f>'صفحه اصلی'!$C$9</f>
        <v>1403</v>
      </c>
      <c r="I129" s="127"/>
      <c r="J129" s="128"/>
      <c r="K129" s="128"/>
    </row>
    <row r="130" spans="1:24" s="83" customFormat="1" ht="31.5" customHeight="1" thickTop="1" thickBot="1">
      <c r="A130" s="444" t="s">
        <v>97</v>
      </c>
      <c r="B130" s="424" t="s">
        <v>93</v>
      </c>
      <c r="C130" s="424" t="s">
        <v>104</v>
      </c>
      <c r="D130" s="424" t="s">
        <v>105</v>
      </c>
      <c r="E130" s="408" t="s">
        <v>106</v>
      </c>
      <c r="F130" s="409"/>
      <c r="G130" s="410"/>
      <c r="H130" s="424" t="s">
        <v>24</v>
      </c>
      <c r="I130" s="424" t="s">
        <v>25</v>
      </c>
      <c r="J130" s="411" t="s">
        <v>107</v>
      </c>
      <c r="K130" s="412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</row>
    <row r="131" spans="1:24" s="83" customFormat="1" ht="24" customHeight="1" thickBot="1">
      <c r="A131" s="445"/>
      <c r="B131" s="425"/>
      <c r="C131" s="425"/>
      <c r="D131" s="425"/>
      <c r="E131" s="241" t="s">
        <v>15</v>
      </c>
      <c r="F131" s="241" t="s">
        <v>45</v>
      </c>
      <c r="G131" s="241" t="s">
        <v>2</v>
      </c>
      <c r="H131" s="432"/>
      <c r="I131" s="425"/>
      <c r="J131" s="241" t="s">
        <v>108</v>
      </c>
      <c r="K131" s="278" t="s">
        <v>109</v>
      </c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</row>
    <row r="132" spans="1:24" ht="29.25" customHeight="1">
      <c r="A132" s="131" t="s">
        <v>99</v>
      </c>
      <c r="B132" s="263"/>
      <c r="C132" s="117">
        <f t="shared" ref="C132:C139" si="21">SUM(D132:K132)</f>
        <v>0</v>
      </c>
      <c r="D132" s="263"/>
      <c r="E132" s="61"/>
      <c r="F132" s="61"/>
      <c r="G132" s="61"/>
      <c r="H132" s="263"/>
      <c r="I132" s="263"/>
      <c r="J132" s="61"/>
      <c r="K132" s="211"/>
      <c r="M132" s="434"/>
      <c r="N132" s="434"/>
      <c r="O132" s="434"/>
      <c r="P132" s="434"/>
      <c r="Q132" s="434"/>
      <c r="R132" s="434"/>
      <c r="S132" s="434"/>
    </row>
    <row r="133" spans="1:24" ht="29.25" customHeight="1">
      <c r="A133" s="132" t="s">
        <v>98</v>
      </c>
      <c r="B133" s="263"/>
      <c r="C133" s="117">
        <f t="shared" si="21"/>
        <v>0</v>
      </c>
      <c r="D133" s="263"/>
      <c r="E133" s="263"/>
      <c r="F133" s="263"/>
      <c r="G133" s="263"/>
      <c r="H133" s="263"/>
      <c r="I133" s="263"/>
      <c r="J133" s="263"/>
      <c r="K133" s="223"/>
      <c r="M133" s="434"/>
      <c r="N133" s="434"/>
      <c r="O133" s="434"/>
      <c r="P133" s="434"/>
      <c r="Q133" s="434"/>
      <c r="R133" s="434"/>
      <c r="S133" s="434"/>
    </row>
    <row r="134" spans="1:24" ht="29.25" customHeight="1">
      <c r="A134" s="132" t="s">
        <v>100</v>
      </c>
      <c r="B134" s="263"/>
      <c r="C134" s="117">
        <f t="shared" si="21"/>
        <v>0</v>
      </c>
      <c r="D134" s="263"/>
      <c r="E134" s="263"/>
      <c r="F134" s="263"/>
      <c r="G134" s="263"/>
      <c r="H134" s="263"/>
      <c r="I134" s="263"/>
      <c r="J134" s="263"/>
      <c r="K134" s="223"/>
      <c r="M134" s="434"/>
      <c r="N134" s="434"/>
      <c r="O134" s="434"/>
      <c r="P134" s="434"/>
      <c r="Q134" s="434"/>
      <c r="R134" s="434"/>
      <c r="S134" s="434"/>
    </row>
    <row r="135" spans="1:24" ht="29.25" customHeight="1">
      <c r="A135" s="132" t="s">
        <v>101</v>
      </c>
      <c r="B135" s="263"/>
      <c r="C135" s="117">
        <f t="shared" si="21"/>
        <v>0</v>
      </c>
      <c r="D135" s="263"/>
      <c r="E135" s="263"/>
      <c r="F135" s="263"/>
      <c r="G135" s="263"/>
      <c r="H135" s="263"/>
      <c r="I135" s="263"/>
      <c r="J135" s="263"/>
      <c r="K135" s="223"/>
      <c r="M135" s="434"/>
      <c r="N135" s="434"/>
      <c r="O135" s="434"/>
      <c r="P135" s="434"/>
      <c r="Q135" s="434"/>
      <c r="R135" s="434"/>
      <c r="S135" s="434"/>
    </row>
    <row r="136" spans="1:24" ht="29.25" customHeight="1">
      <c r="A136" s="132" t="s">
        <v>102</v>
      </c>
      <c r="B136" s="263"/>
      <c r="C136" s="117">
        <f t="shared" si="21"/>
        <v>0</v>
      </c>
      <c r="D136" s="263"/>
      <c r="E136" s="263"/>
      <c r="F136" s="263"/>
      <c r="G136" s="263"/>
      <c r="H136" s="263"/>
      <c r="I136" s="263"/>
      <c r="J136" s="263"/>
      <c r="K136" s="223"/>
      <c r="M136" s="434"/>
      <c r="N136" s="434"/>
      <c r="O136" s="434"/>
      <c r="P136" s="434"/>
      <c r="Q136" s="434"/>
      <c r="R136" s="434"/>
      <c r="S136" s="434"/>
    </row>
    <row r="137" spans="1:24" ht="29.25" customHeight="1">
      <c r="A137" s="132" t="s">
        <v>151</v>
      </c>
      <c r="B137" s="263"/>
      <c r="C137" s="117">
        <f t="shared" si="21"/>
        <v>0</v>
      </c>
      <c r="D137" s="263"/>
      <c r="E137" s="263"/>
      <c r="F137" s="263"/>
      <c r="G137" s="263"/>
      <c r="H137" s="263"/>
      <c r="I137" s="263"/>
      <c r="J137" s="263"/>
      <c r="K137" s="223"/>
      <c r="M137" s="434"/>
      <c r="N137" s="434"/>
      <c r="O137" s="434"/>
      <c r="P137" s="434"/>
      <c r="Q137" s="434"/>
      <c r="R137" s="434"/>
      <c r="S137" s="434"/>
    </row>
    <row r="138" spans="1:24" ht="29.25" customHeight="1">
      <c r="A138" s="132" t="s">
        <v>103</v>
      </c>
      <c r="B138" s="263"/>
      <c r="C138" s="117">
        <f t="shared" si="21"/>
        <v>0</v>
      </c>
      <c r="D138" s="263"/>
      <c r="E138" s="263"/>
      <c r="F138" s="263"/>
      <c r="G138" s="263"/>
      <c r="H138" s="263"/>
      <c r="I138" s="263"/>
      <c r="J138" s="263"/>
      <c r="K138" s="223"/>
      <c r="M138" s="378"/>
      <c r="N138" s="378"/>
      <c r="O138" s="378"/>
      <c r="P138" s="378"/>
      <c r="Q138" s="378"/>
      <c r="R138" s="378"/>
      <c r="S138" s="378"/>
    </row>
    <row r="139" spans="1:24" ht="29.25" customHeight="1" thickBot="1">
      <c r="A139" s="132" t="s">
        <v>196</v>
      </c>
      <c r="B139" s="263"/>
      <c r="C139" s="117">
        <f t="shared" si="21"/>
        <v>0</v>
      </c>
      <c r="D139" s="263"/>
      <c r="E139" s="263"/>
      <c r="F139" s="263"/>
      <c r="G139" s="263"/>
      <c r="H139" s="263"/>
      <c r="I139" s="263"/>
      <c r="J139" s="263"/>
      <c r="K139" s="223"/>
      <c r="M139" s="434"/>
      <c r="N139" s="434"/>
      <c r="O139" s="434"/>
      <c r="P139" s="434"/>
      <c r="Q139" s="434"/>
      <c r="R139" s="434"/>
      <c r="S139" s="434"/>
    </row>
    <row r="140" spans="1:24" ht="33" customHeight="1" thickBot="1">
      <c r="A140" s="130" t="s">
        <v>6</v>
      </c>
      <c r="B140" s="230">
        <f>SUM(B132:B139)</f>
        <v>0</v>
      </c>
      <c r="C140" s="230">
        <f t="shared" ref="C140:K140" si="22">SUM(C132:C139)</f>
        <v>0</v>
      </c>
      <c r="D140" s="230">
        <f t="shared" si="22"/>
        <v>0</v>
      </c>
      <c r="E140" s="230">
        <f t="shared" si="22"/>
        <v>0</v>
      </c>
      <c r="F140" s="230">
        <f t="shared" si="22"/>
        <v>0</v>
      </c>
      <c r="G140" s="230">
        <f t="shared" si="22"/>
        <v>0</v>
      </c>
      <c r="H140" s="230">
        <f t="shared" si="22"/>
        <v>0</v>
      </c>
      <c r="I140" s="230">
        <f t="shared" si="22"/>
        <v>0</v>
      </c>
      <c r="J140" s="230">
        <f t="shared" si="22"/>
        <v>0</v>
      </c>
      <c r="K140" s="285">
        <f t="shared" si="22"/>
        <v>0</v>
      </c>
      <c r="L140" s="123"/>
      <c r="M140" s="434"/>
      <c r="N140" s="434"/>
      <c r="O140" s="434"/>
      <c r="P140" s="434"/>
      <c r="Q140" s="434"/>
      <c r="R140" s="434"/>
      <c r="S140" s="434"/>
    </row>
    <row r="141" spans="1:24" s="83" customFormat="1" ht="42.75" customHeight="1" thickTop="1">
      <c r="A141" s="407" t="s">
        <v>13</v>
      </c>
      <c r="B141" s="407"/>
      <c r="C141" s="372" t="str">
        <f>'صفحه اصلی'!$C$10</f>
        <v>عبدالرحیم فرزانه</v>
      </c>
      <c r="D141" s="371" t="s">
        <v>7</v>
      </c>
      <c r="E141" s="372">
        <f>'صفحه اصلی'!$C$11</f>
        <v>0</v>
      </c>
      <c r="F141" s="371" t="s">
        <v>94</v>
      </c>
      <c r="G141" s="372" t="str">
        <f>'صفحه اصلی'!$C$12</f>
        <v>محمودرضا شفیع نیا</v>
      </c>
      <c r="H141" s="441" t="s">
        <v>95</v>
      </c>
      <c r="I141" s="441"/>
      <c r="J141" s="479" t="str">
        <f>'صفحه اصلی'!$C$13</f>
        <v>دکتر محمود گنجی فرد</v>
      </c>
      <c r="K141" s="479"/>
    </row>
    <row r="142" spans="1:24" ht="30" customHeight="1" thickBot="1">
      <c r="A142" s="460" t="s">
        <v>180</v>
      </c>
      <c r="B142" s="460"/>
      <c r="C142" s="460"/>
      <c r="D142" s="460"/>
      <c r="E142" s="460"/>
      <c r="F142" s="460"/>
      <c r="G142" s="460"/>
      <c r="H142" s="460"/>
      <c r="I142" s="460"/>
      <c r="J142" s="460"/>
      <c r="K142" s="246" t="s">
        <v>139</v>
      </c>
    </row>
    <row r="143" spans="1:24" ht="30.75" customHeight="1" thickTop="1" thickBot="1">
      <c r="A143" s="402" t="s">
        <v>141</v>
      </c>
      <c r="B143" s="403"/>
      <c r="C143" s="403"/>
      <c r="D143" s="403"/>
      <c r="E143" s="403"/>
      <c r="F143" s="403"/>
      <c r="G143" s="403"/>
      <c r="H143" s="403"/>
      <c r="I143" s="403"/>
      <c r="J143" s="403"/>
      <c r="K143" s="454"/>
    </row>
    <row r="144" spans="1:24" ht="28.5" customHeight="1" thickBot="1">
      <c r="A144" s="85" t="s">
        <v>8</v>
      </c>
      <c r="B144" s="404"/>
      <c r="C144" s="404"/>
      <c r="D144" s="404"/>
      <c r="E144" s="404"/>
      <c r="F144" s="404"/>
      <c r="G144" s="404"/>
      <c r="H144" s="404"/>
      <c r="I144" s="404"/>
      <c r="J144" s="404"/>
      <c r="K144" s="405"/>
    </row>
    <row r="145" spans="1:24" s="3" customFormat="1" ht="38.25" customHeight="1" thickTop="1">
      <c r="A145" s="464" t="s">
        <v>142</v>
      </c>
      <c r="B145" s="464"/>
      <c r="C145" s="464"/>
      <c r="D145" s="464"/>
      <c r="E145" s="464"/>
      <c r="F145" s="464"/>
      <c r="G145" s="464"/>
      <c r="H145" s="464"/>
      <c r="I145" s="464"/>
      <c r="J145" s="464"/>
      <c r="K145" s="464"/>
      <c r="M145" s="48"/>
      <c r="N145" s="48"/>
      <c r="O145" s="48"/>
      <c r="P145" s="48"/>
      <c r="Q145" s="48"/>
      <c r="R145" s="48"/>
      <c r="S145" s="48"/>
    </row>
    <row r="146" spans="1:24" s="36" customFormat="1" ht="26.25" customHeight="1">
      <c r="A146" s="442" t="s">
        <v>0</v>
      </c>
      <c r="B146" s="442"/>
      <c r="C146" s="264" t="str">
        <f>'صفحه اصلی'!$C$7</f>
        <v>دانشكده علوم پزشكي و خدمات بهداشتي، درماني قائن</v>
      </c>
      <c r="D146" s="115"/>
      <c r="E146" s="115"/>
      <c r="F146" s="115"/>
      <c r="G146" s="115"/>
      <c r="H146" s="115"/>
      <c r="I146" s="115"/>
      <c r="J146" s="115"/>
      <c r="K146" s="115"/>
    </row>
    <row r="147" spans="1:24" s="91" customFormat="1" ht="26.25" customHeight="1" thickBot="1">
      <c r="A147" s="443" t="s">
        <v>1</v>
      </c>
      <c r="B147" s="443"/>
      <c r="C147" s="260">
        <f>'صفحه اصلی'!$C$8</f>
        <v>124128</v>
      </c>
      <c r="D147" s="253" t="s">
        <v>14</v>
      </c>
      <c r="E147" s="136">
        <f>'4ابلاغی'!E163</f>
        <v>0</v>
      </c>
      <c r="G147" s="253" t="s">
        <v>19</v>
      </c>
      <c r="H147" s="260">
        <f>'صفحه اصلی'!$C$9</f>
        <v>1403</v>
      </c>
      <c r="I147" s="127"/>
      <c r="J147" s="128"/>
      <c r="K147" s="128"/>
    </row>
    <row r="148" spans="1:24" s="83" customFormat="1" ht="31.5" customHeight="1" thickTop="1" thickBot="1">
      <c r="A148" s="444" t="s">
        <v>97</v>
      </c>
      <c r="B148" s="424" t="s">
        <v>93</v>
      </c>
      <c r="C148" s="424" t="s">
        <v>104</v>
      </c>
      <c r="D148" s="424" t="s">
        <v>105</v>
      </c>
      <c r="E148" s="408" t="s">
        <v>106</v>
      </c>
      <c r="F148" s="409"/>
      <c r="G148" s="410"/>
      <c r="H148" s="424" t="s">
        <v>24</v>
      </c>
      <c r="I148" s="424" t="s">
        <v>25</v>
      </c>
      <c r="J148" s="411" t="s">
        <v>107</v>
      </c>
      <c r="K148" s="412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</row>
    <row r="149" spans="1:24" s="83" customFormat="1" ht="24" customHeight="1" thickBot="1">
      <c r="A149" s="445"/>
      <c r="B149" s="425"/>
      <c r="C149" s="425"/>
      <c r="D149" s="425"/>
      <c r="E149" s="241" t="s">
        <v>15</v>
      </c>
      <c r="F149" s="241" t="s">
        <v>45</v>
      </c>
      <c r="G149" s="241" t="s">
        <v>2</v>
      </c>
      <c r="H149" s="432"/>
      <c r="I149" s="425"/>
      <c r="J149" s="241" t="s">
        <v>108</v>
      </c>
      <c r="K149" s="278" t="s">
        <v>109</v>
      </c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</row>
    <row r="150" spans="1:24" ht="29.25" customHeight="1">
      <c r="A150" s="131" t="s">
        <v>99</v>
      </c>
      <c r="B150" s="263"/>
      <c r="C150" s="117">
        <f t="shared" ref="C150:C157" si="23">SUM(D150:K150)</f>
        <v>0</v>
      </c>
      <c r="D150" s="263"/>
      <c r="E150" s="61"/>
      <c r="F150" s="61"/>
      <c r="G150" s="61"/>
      <c r="H150" s="263"/>
      <c r="I150" s="263"/>
      <c r="J150" s="61"/>
      <c r="K150" s="211"/>
      <c r="M150" s="434"/>
      <c r="N150" s="434"/>
      <c r="O150" s="434"/>
      <c r="P150" s="434"/>
      <c r="Q150" s="434"/>
      <c r="R150" s="434"/>
      <c r="S150" s="434"/>
    </row>
    <row r="151" spans="1:24" ht="29.25" customHeight="1">
      <c r="A151" s="132" t="s">
        <v>98</v>
      </c>
      <c r="B151" s="263"/>
      <c r="C151" s="117">
        <f t="shared" si="23"/>
        <v>0</v>
      </c>
      <c r="D151" s="263"/>
      <c r="E151" s="263"/>
      <c r="F151" s="263"/>
      <c r="G151" s="263"/>
      <c r="H151" s="263"/>
      <c r="I151" s="263"/>
      <c r="J151" s="263"/>
      <c r="K151" s="223"/>
      <c r="M151" s="434"/>
      <c r="N151" s="434"/>
      <c r="O151" s="434"/>
      <c r="P151" s="434"/>
      <c r="Q151" s="434"/>
      <c r="R151" s="434"/>
      <c r="S151" s="434"/>
    </row>
    <row r="152" spans="1:24" ht="29.25" customHeight="1">
      <c r="A152" s="132" t="s">
        <v>100</v>
      </c>
      <c r="B152" s="263"/>
      <c r="C152" s="117">
        <f t="shared" si="23"/>
        <v>0</v>
      </c>
      <c r="D152" s="263"/>
      <c r="E152" s="263"/>
      <c r="F152" s="263"/>
      <c r="G152" s="263"/>
      <c r="H152" s="263"/>
      <c r="I152" s="263"/>
      <c r="J152" s="263"/>
      <c r="K152" s="223"/>
      <c r="M152" s="434"/>
      <c r="N152" s="434"/>
      <c r="O152" s="434"/>
      <c r="P152" s="434"/>
      <c r="Q152" s="434"/>
      <c r="R152" s="434"/>
      <c r="S152" s="434"/>
    </row>
    <row r="153" spans="1:24" ht="29.25" customHeight="1">
      <c r="A153" s="132" t="s">
        <v>101</v>
      </c>
      <c r="B153" s="263"/>
      <c r="C153" s="117">
        <f t="shared" si="23"/>
        <v>0</v>
      </c>
      <c r="D153" s="263"/>
      <c r="E153" s="263"/>
      <c r="F153" s="263"/>
      <c r="G153" s="263"/>
      <c r="H153" s="263"/>
      <c r="I153" s="263"/>
      <c r="J153" s="263"/>
      <c r="K153" s="223"/>
      <c r="M153" s="434"/>
      <c r="N153" s="434"/>
      <c r="O153" s="434"/>
      <c r="P153" s="434"/>
      <c r="Q153" s="434"/>
      <c r="R153" s="434"/>
      <c r="S153" s="434"/>
    </row>
    <row r="154" spans="1:24" ht="29.25" customHeight="1">
      <c r="A154" s="132" t="s">
        <v>102</v>
      </c>
      <c r="B154" s="263"/>
      <c r="C154" s="117">
        <f t="shared" si="23"/>
        <v>0</v>
      </c>
      <c r="D154" s="263"/>
      <c r="E154" s="263"/>
      <c r="F154" s="263"/>
      <c r="G154" s="263"/>
      <c r="H154" s="263"/>
      <c r="I154" s="263"/>
      <c r="J154" s="263"/>
      <c r="K154" s="223"/>
      <c r="M154" s="434"/>
      <c r="N154" s="434"/>
      <c r="O154" s="434"/>
      <c r="P154" s="434"/>
      <c r="Q154" s="434"/>
      <c r="R154" s="434"/>
      <c r="S154" s="434"/>
    </row>
    <row r="155" spans="1:24" ht="29.25" customHeight="1">
      <c r="A155" s="132" t="s">
        <v>151</v>
      </c>
      <c r="B155" s="263"/>
      <c r="C155" s="117">
        <f t="shared" si="23"/>
        <v>0</v>
      </c>
      <c r="D155" s="263"/>
      <c r="E155" s="263"/>
      <c r="F155" s="263"/>
      <c r="G155" s="263"/>
      <c r="H155" s="263"/>
      <c r="I155" s="263"/>
      <c r="J155" s="263"/>
      <c r="K155" s="223"/>
      <c r="M155" s="434"/>
      <c r="N155" s="434"/>
      <c r="O155" s="434"/>
      <c r="P155" s="434"/>
      <c r="Q155" s="434"/>
      <c r="R155" s="434"/>
      <c r="S155" s="434"/>
    </row>
    <row r="156" spans="1:24" ht="29.25" customHeight="1">
      <c r="A156" s="132" t="s">
        <v>103</v>
      </c>
      <c r="B156" s="263"/>
      <c r="C156" s="117">
        <f t="shared" si="23"/>
        <v>0</v>
      </c>
      <c r="D156" s="263"/>
      <c r="E156" s="263"/>
      <c r="F156" s="263"/>
      <c r="G156" s="263"/>
      <c r="H156" s="263"/>
      <c r="I156" s="263"/>
      <c r="J156" s="263"/>
      <c r="K156" s="223"/>
      <c r="M156" s="378"/>
      <c r="N156" s="378"/>
      <c r="O156" s="378"/>
      <c r="P156" s="378"/>
      <c r="Q156" s="378"/>
      <c r="R156" s="378"/>
      <c r="S156" s="378"/>
    </row>
    <row r="157" spans="1:24" ht="29.25" customHeight="1" thickBot="1">
      <c r="A157" s="132" t="s">
        <v>196</v>
      </c>
      <c r="B157" s="263"/>
      <c r="C157" s="117">
        <f t="shared" si="23"/>
        <v>0</v>
      </c>
      <c r="D157" s="263"/>
      <c r="E157" s="263"/>
      <c r="F157" s="263"/>
      <c r="G157" s="263"/>
      <c r="H157" s="263"/>
      <c r="I157" s="263"/>
      <c r="J157" s="263"/>
      <c r="K157" s="223"/>
      <c r="M157" s="434"/>
      <c r="N157" s="434"/>
      <c r="O157" s="434"/>
      <c r="P157" s="434"/>
      <c r="Q157" s="434"/>
      <c r="R157" s="434"/>
      <c r="S157" s="434"/>
    </row>
    <row r="158" spans="1:24" ht="33" customHeight="1" thickBot="1">
      <c r="A158" s="130" t="s">
        <v>6</v>
      </c>
      <c r="B158" s="230">
        <f>SUM(B150:B157)</f>
        <v>0</v>
      </c>
      <c r="C158" s="230">
        <f t="shared" ref="C158:K158" si="24">SUM(C150:C157)</f>
        <v>0</v>
      </c>
      <c r="D158" s="230">
        <f t="shared" si="24"/>
        <v>0</v>
      </c>
      <c r="E158" s="230">
        <f t="shared" si="24"/>
        <v>0</v>
      </c>
      <c r="F158" s="230">
        <f t="shared" si="24"/>
        <v>0</v>
      </c>
      <c r="G158" s="230">
        <f t="shared" si="24"/>
        <v>0</v>
      </c>
      <c r="H158" s="230">
        <f t="shared" si="24"/>
        <v>0</v>
      </c>
      <c r="I158" s="230">
        <f t="shared" si="24"/>
        <v>0</v>
      </c>
      <c r="J158" s="230">
        <f t="shared" si="24"/>
        <v>0</v>
      </c>
      <c r="K158" s="285">
        <f t="shared" si="24"/>
        <v>0</v>
      </c>
      <c r="L158" s="123"/>
      <c r="M158" s="434"/>
      <c r="N158" s="434"/>
      <c r="O158" s="434"/>
      <c r="P158" s="434"/>
      <c r="Q158" s="434"/>
      <c r="R158" s="434"/>
      <c r="S158" s="434"/>
    </row>
    <row r="159" spans="1:24" s="83" customFormat="1" ht="42.75" customHeight="1" thickTop="1">
      <c r="A159" s="407" t="s">
        <v>13</v>
      </c>
      <c r="B159" s="407"/>
      <c r="C159" s="372" t="str">
        <f>'صفحه اصلی'!$C$10</f>
        <v>عبدالرحیم فرزانه</v>
      </c>
      <c r="D159" s="371" t="s">
        <v>7</v>
      </c>
      <c r="E159" s="372">
        <f>'صفحه اصلی'!$C$11</f>
        <v>0</v>
      </c>
      <c r="F159" s="371" t="s">
        <v>94</v>
      </c>
      <c r="G159" s="372" t="str">
        <f>'صفحه اصلی'!$C$12</f>
        <v>محمودرضا شفیع نیا</v>
      </c>
      <c r="H159" s="441" t="s">
        <v>95</v>
      </c>
      <c r="I159" s="441"/>
      <c r="J159" s="479" t="str">
        <f>'صفحه اصلی'!$C$13</f>
        <v>دکتر محمود گنجی فرد</v>
      </c>
      <c r="K159" s="479"/>
    </row>
    <row r="160" spans="1:24" ht="30" customHeight="1" thickBot="1">
      <c r="A160" s="460" t="s">
        <v>180</v>
      </c>
      <c r="B160" s="460"/>
      <c r="C160" s="460"/>
      <c r="D160" s="460"/>
      <c r="E160" s="460"/>
      <c r="F160" s="460"/>
      <c r="G160" s="460"/>
      <c r="H160" s="460"/>
      <c r="I160" s="460"/>
      <c r="J160" s="460"/>
      <c r="K160" s="246" t="s">
        <v>139</v>
      </c>
    </row>
    <row r="161" spans="1:24" ht="30.75" customHeight="1" thickTop="1" thickBot="1">
      <c r="A161" s="402" t="s">
        <v>141</v>
      </c>
      <c r="B161" s="403"/>
      <c r="C161" s="403"/>
      <c r="D161" s="403"/>
      <c r="E161" s="403"/>
      <c r="F161" s="403"/>
      <c r="G161" s="403"/>
      <c r="H161" s="403"/>
      <c r="I161" s="403"/>
      <c r="J161" s="403"/>
      <c r="K161" s="454"/>
    </row>
    <row r="162" spans="1:24" ht="28.5" customHeight="1" thickBot="1">
      <c r="A162" s="85" t="s">
        <v>8</v>
      </c>
      <c r="B162" s="404"/>
      <c r="C162" s="404"/>
      <c r="D162" s="404"/>
      <c r="E162" s="404"/>
      <c r="F162" s="404"/>
      <c r="G162" s="404"/>
      <c r="H162" s="404"/>
      <c r="I162" s="404"/>
      <c r="J162" s="404"/>
      <c r="K162" s="405"/>
    </row>
    <row r="163" spans="1:24" s="3" customFormat="1" ht="38.25" customHeight="1" thickTop="1">
      <c r="A163" s="464" t="s">
        <v>142</v>
      </c>
      <c r="B163" s="464"/>
      <c r="C163" s="464"/>
      <c r="D163" s="464"/>
      <c r="E163" s="464"/>
      <c r="F163" s="464"/>
      <c r="G163" s="464"/>
      <c r="H163" s="464"/>
      <c r="I163" s="464"/>
      <c r="J163" s="464"/>
      <c r="K163" s="464"/>
      <c r="M163" s="48"/>
      <c r="N163" s="48"/>
      <c r="O163" s="48"/>
      <c r="P163" s="48"/>
      <c r="Q163" s="48"/>
      <c r="R163" s="48"/>
      <c r="S163" s="48"/>
    </row>
    <row r="164" spans="1:24" s="36" customFormat="1" ht="26.25" customHeight="1">
      <c r="A164" s="442" t="s">
        <v>0</v>
      </c>
      <c r="B164" s="442"/>
      <c r="C164" s="264" t="str">
        <f>'صفحه اصلی'!$C$7</f>
        <v>دانشكده علوم پزشكي و خدمات بهداشتي، درماني قائن</v>
      </c>
      <c r="D164" s="115"/>
      <c r="E164" s="115"/>
      <c r="F164" s="115"/>
      <c r="G164" s="115"/>
      <c r="H164" s="115"/>
      <c r="I164" s="115"/>
      <c r="J164" s="115"/>
      <c r="K164" s="115"/>
    </row>
    <row r="165" spans="1:24" s="91" customFormat="1" ht="26.25" customHeight="1" thickBot="1">
      <c r="A165" s="443" t="s">
        <v>1</v>
      </c>
      <c r="B165" s="443"/>
      <c r="C165" s="260">
        <f>'صفحه اصلی'!$C$8</f>
        <v>124128</v>
      </c>
      <c r="D165" s="253" t="s">
        <v>14</v>
      </c>
      <c r="E165" s="136">
        <f>'4ابلاغی'!E183</f>
        <v>0</v>
      </c>
      <c r="G165" s="253" t="s">
        <v>19</v>
      </c>
      <c r="H165" s="260">
        <f>'صفحه اصلی'!$C$9</f>
        <v>1403</v>
      </c>
      <c r="I165" s="127"/>
      <c r="J165" s="128"/>
      <c r="K165" s="128"/>
    </row>
    <row r="166" spans="1:24" s="83" customFormat="1" ht="31.5" customHeight="1" thickTop="1" thickBot="1">
      <c r="A166" s="444" t="s">
        <v>97</v>
      </c>
      <c r="B166" s="424" t="s">
        <v>93</v>
      </c>
      <c r="C166" s="424" t="s">
        <v>104</v>
      </c>
      <c r="D166" s="424" t="s">
        <v>105</v>
      </c>
      <c r="E166" s="408" t="s">
        <v>106</v>
      </c>
      <c r="F166" s="409"/>
      <c r="G166" s="410"/>
      <c r="H166" s="424" t="s">
        <v>24</v>
      </c>
      <c r="I166" s="424" t="s">
        <v>25</v>
      </c>
      <c r="J166" s="411" t="s">
        <v>107</v>
      </c>
      <c r="K166" s="412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</row>
    <row r="167" spans="1:24" s="83" customFormat="1" ht="24" customHeight="1" thickBot="1">
      <c r="A167" s="445"/>
      <c r="B167" s="425"/>
      <c r="C167" s="425"/>
      <c r="D167" s="425"/>
      <c r="E167" s="241" t="s">
        <v>15</v>
      </c>
      <c r="F167" s="241" t="s">
        <v>45</v>
      </c>
      <c r="G167" s="241" t="s">
        <v>2</v>
      </c>
      <c r="H167" s="432"/>
      <c r="I167" s="425"/>
      <c r="J167" s="241" t="s">
        <v>108</v>
      </c>
      <c r="K167" s="278" t="s">
        <v>109</v>
      </c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</row>
    <row r="168" spans="1:24" ht="29.25" customHeight="1">
      <c r="A168" s="131" t="s">
        <v>99</v>
      </c>
      <c r="B168" s="263"/>
      <c r="C168" s="117">
        <f t="shared" ref="C168:C175" si="25">SUM(D168:K168)</f>
        <v>0</v>
      </c>
      <c r="D168" s="263"/>
      <c r="E168" s="61"/>
      <c r="F168" s="61"/>
      <c r="G168" s="61"/>
      <c r="H168" s="263"/>
      <c r="I168" s="263"/>
      <c r="J168" s="61"/>
      <c r="K168" s="211"/>
      <c r="M168" s="434"/>
      <c r="N168" s="434"/>
      <c r="O168" s="434"/>
      <c r="P168" s="434"/>
      <c r="Q168" s="434"/>
      <c r="R168" s="434"/>
      <c r="S168" s="434"/>
    </row>
    <row r="169" spans="1:24" ht="29.25" customHeight="1">
      <c r="A169" s="132" t="s">
        <v>98</v>
      </c>
      <c r="B169" s="263"/>
      <c r="C169" s="117">
        <f t="shared" si="25"/>
        <v>0</v>
      </c>
      <c r="D169" s="263"/>
      <c r="E169" s="263"/>
      <c r="F169" s="263"/>
      <c r="G169" s="263"/>
      <c r="H169" s="263"/>
      <c r="I169" s="263"/>
      <c r="J169" s="263"/>
      <c r="K169" s="223"/>
      <c r="M169" s="434"/>
      <c r="N169" s="434"/>
      <c r="O169" s="434"/>
      <c r="P169" s="434"/>
      <c r="Q169" s="434"/>
      <c r="R169" s="434"/>
      <c r="S169" s="434"/>
    </row>
    <row r="170" spans="1:24" ht="29.25" customHeight="1">
      <c r="A170" s="132" t="s">
        <v>100</v>
      </c>
      <c r="B170" s="263"/>
      <c r="C170" s="117">
        <f t="shared" si="25"/>
        <v>0</v>
      </c>
      <c r="D170" s="263"/>
      <c r="E170" s="263"/>
      <c r="F170" s="263"/>
      <c r="G170" s="263"/>
      <c r="H170" s="263"/>
      <c r="I170" s="263"/>
      <c r="J170" s="263"/>
      <c r="K170" s="223"/>
      <c r="M170" s="434"/>
      <c r="N170" s="434"/>
      <c r="O170" s="434"/>
      <c r="P170" s="434"/>
      <c r="Q170" s="434"/>
      <c r="R170" s="434"/>
      <c r="S170" s="434"/>
    </row>
    <row r="171" spans="1:24" ht="29.25" customHeight="1">
      <c r="A171" s="132" t="s">
        <v>101</v>
      </c>
      <c r="B171" s="263"/>
      <c r="C171" s="117">
        <f t="shared" si="25"/>
        <v>0</v>
      </c>
      <c r="D171" s="263"/>
      <c r="E171" s="263"/>
      <c r="F171" s="263"/>
      <c r="G171" s="263"/>
      <c r="H171" s="263"/>
      <c r="I171" s="263"/>
      <c r="J171" s="263"/>
      <c r="K171" s="223"/>
      <c r="M171" s="434"/>
      <c r="N171" s="434"/>
      <c r="O171" s="434"/>
      <c r="P171" s="434"/>
      <c r="Q171" s="434"/>
      <c r="R171" s="434"/>
      <c r="S171" s="434"/>
    </row>
    <row r="172" spans="1:24" ht="29.25" customHeight="1">
      <c r="A172" s="132" t="s">
        <v>102</v>
      </c>
      <c r="B172" s="263"/>
      <c r="C172" s="117">
        <f t="shared" si="25"/>
        <v>0</v>
      </c>
      <c r="D172" s="263"/>
      <c r="E172" s="263"/>
      <c r="F172" s="263"/>
      <c r="G172" s="263"/>
      <c r="H172" s="263"/>
      <c r="I172" s="263"/>
      <c r="J172" s="263"/>
      <c r="K172" s="223"/>
      <c r="M172" s="434"/>
      <c r="N172" s="434"/>
      <c r="O172" s="434"/>
      <c r="P172" s="434"/>
      <c r="Q172" s="434"/>
      <c r="R172" s="434"/>
      <c r="S172" s="434"/>
    </row>
    <row r="173" spans="1:24" ht="29.25" customHeight="1">
      <c r="A173" s="132" t="s">
        <v>151</v>
      </c>
      <c r="B173" s="263"/>
      <c r="C173" s="117">
        <f t="shared" si="25"/>
        <v>0</v>
      </c>
      <c r="D173" s="263"/>
      <c r="E173" s="263"/>
      <c r="F173" s="263"/>
      <c r="G173" s="263"/>
      <c r="H173" s="263"/>
      <c r="I173" s="263"/>
      <c r="J173" s="263"/>
      <c r="K173" s="223"/>
      <c r="M173" s="434"/>
      <c r="N173" s="434"/>
      <c r="O173" s="434"/>
      <c r="P173" s="434"/>
      <c r="Q173" s="434"/>
      <c r="R173" s="434"/>
      <c r="S173" s="434"/>
    </row>
    <row r="174" spans="1:24" ht="29.25" customHeight="1">
      <c r="A174" s="132" t="s">
        <v>103</v>
      </c>
      <c r="B174" s="263"/>
      <c r="C174" s="117">
        <f t="shared" si="25"/>
        <v>0</v>
      </c>
      <c r="D174" s="263"/>
      <c r="E174" s="263"/>
      <c r="F174" s="263"/>
      <c r="G174" s="263"/>
      <c r="H174" s="263"/>
      <c r="I174" s="263"/>
      <c r="J174" s="263"/>
      <c r="K174" s="223"/>
      <c r="M174" s="378"/>
      <c r="N174" s="378"/>
      <c r="O174" s="378"/>
      <c r="P174" s="378"/>
      <c r="Q174" s="378"/>
      <c r="R174" s="378"/>
      <c r="S174" s="378"/>
    </row>
    <row r="175" spans="1:24" ht="29.25" customHeight="1" thickBot="1">
      <c r="A175" s="132" t="s">
        <v>196</v>
      </c>
      <c r="B175" s="263"/>
      <c r="C175" s="117">
        <f t="shared" si="25"/>
        <v>0</v>
      </c>
      <c r="D175" s="263"/>
      <c r="E175" s="263"/>
      <c r="F175" s="263"/>
      <c r="G175" s="263"/>
      <c r="H175" s="263"/>
      <c r="I175" s="263"/>
      <c r="J175" s="263"/>
      <c r="K175" s="223"/>
      <c r="M175" s="434"/>
      <c r="N175" s="434"/>
      <c r="O175" s="434"/>
      <c r="P175" s="434"/>
      <c r="Q175" s="434"/>
      <c r="R175" s="434"/>
      <c r="S175" s="434"/>
    </row>
    <row r="176" spans="1:24" ht="33" customHeight="1" thickBot="1">
      <c r="A176" s="130" t="s">
        <v>6</v>
      </c>
      <c r="B176" s="230">
        <f>SUM(B168:B175)</f>
        <v>0</v>
      </c>
      <c r="C176" s="230">
        <f t="shared" ref="C176:K176" si="26">SUM(C168:C175)</f>
        <v>0</v>
      </c>
      <c r="D176" s="230">
        <f t="shared" si="26"/>
        <v>0</v>
      </c>
      <c r="E176" s="230">
        <f t="shared" si="26"/>
        <v>0</v>
      </c>
      <c r="F176" s="230">
        <f t="shared" si="26"/>
        <v>0</v>
      </c>
      <c r="G176" s="230">
        <f t="shared" si="26"/>
        <v>0</v>
      </c>
      <c r="H176" s="230">
        <f t="shared" si="26"/>
        <v>0</v>
      </c>
      <c r="I176" s="230">
        <f t="shared" si="26"/>
        <v>0</v>
      </c>
      <c r="J176" s="230">
        <f t="shared" si="26"/>
        <v>0</v>
      </c>
      <c r="K176" s="285">
        <f t="shared" si="26"/>
        <v>0</v>
      </c>
      <c r="L176" s="123"/>
      <c r="M176" s="434"/>
      <c r="N176" s="434"/>
      <c r="O176" s="434"/>
      <c r="P176" s="434"/>
      <c r="Q176" s="434"/>
      <c r="R176" s="434"/>
      <c r="S176" s="434"/>
    </row>
    <row r="177" spans="1:11" s="83" customFormat="1" ht="42.75" customHeight="1" thickTop="1">
      <c r="A177" s="407" t="s">
        <v>13</v>
      </c>
      <c r="B177" s="407"/>
      <c r="C177" s="372" t="str">
        <f>'صفحه اصلی'!$C$10</f>
        <v>عبدالرحیم فرزانه</v>
      </c>
      <c r="D177" s="371" t="s">
        <v>7</v>
      </c>
      <c r="E177" s="372">
        <f>'صفحه اصلی'!$C$11</f>
        <v>0</v>
      </c>
      <c r="F177" s="371" t="s">
        <v>94</v>
      </c>
      <c r="G177" s="372" t="str">
        <f>'صفحه اصلی'!$C$12</f>
        <v>محمودرضا شفیع نیا</v>
      </c>
      <c r="H177" s="441" t="s">
        <v>95</v>
      </c>
      <c r="I177" s="441"/>
      <c r="J177" s="479" t="str">
        <f>'صفحه اصلی'!$C$13</f>
        <v>دکتر محمود گنجی فرد</v>
      </c>
      <c r="K177" s="479"/>
    </row>
    <row r="178" spans="1:11" ht="30" customHeight="1" thickBot="1">
      <c r="A178" s="460" t="s">
        <v>180</v>
      </c>
      <c r="B178" s="460"/>
      <c r="C178" s="460"/>
      <c r="D178" s="460"/>
      <c r="E178" s="460"/>
      <c r="F178" s="460"/>
      <c r="G178" s="460"/>
      <c r="H178" s="460"/>
      <c r="I178" s="460"/>
      <c r="J178" s="460"/>
      <c r="K178" s="246" t="s">
        <v>139</v>
      </c>
    </row>
    <row r="179" spans="1:11" ht="30.75" customHeight="1" thickTop="1" thickBot="1">
      <c r="A179" s="402" t="s">
        <v>141</v>
      </c>
      <c r="B179" s="403"/>
      <c r="C179" s="403"/>
      <c r="D179" s="403"/>
      <c r="E179" s="403"/>
      <c r="F179" s="403"/>
      <c r="G179" s="403"/>
      <c r="H179" s="403"/>
      <c r="I179" s="403"/>
      <c r="J179" s="403"/>
      <c r="K179" s="454"/>
    </row>
    <row r="180" spans="1:11" ht="28.5" customHeight="1" thickBot="1">
      <c r="A180" s="85" t="s">
        <v>8</v>
      </c>
      <c r="B180" s="404"/>
      <c r="C180" s="404"/>
      <c r="D180" s="404"/>
      <c r="E180" s="404"/>
      <c r="F180" s="404"/>
      <c r="G180" s="404"/>
      <c r="H180" s="404"/>
      <c r="I180" s="404"/>
      <c r="J180" s="404"/>
      <c r="K180" s="405"/>
    </row>
    <row r="181" spans="1:11" ht="21.75" thickTop="1"/>
  </sheetData>
  <sheetProtection algorithmName="SHA-512" hashValue="+Ad24a+gf/X7vbuzsKl1vAYpokaRNSRiOgLQ3lynGMFJkEqixyc/E2ajah4waLQUXfwo8evksOGBMrkLK9rkcw==" saltValue="c4fxt1sksthGxyI/X8pLeQ==" spinCount="100000" sheet="1" formatCells="0" formatColumns="0" formatRows="0" insertColumns="0" insertRows="0" insertHyperlinks="0" deleteColumns="0" deleteRows="0" sort="0" autoFilter="0" pivotTables="0"/>
  <mergeCells count="250">
    <mergeCell ref="A178:J178"/>
    <mergeCell ref="A179:K179"/>
    <mergeCell ref="B180:K180"/>
    <mergeCell ref="M168:S168"/>
    <mergeCell ref="M169:S169"/>
    <mergeCell ref="M170:S170"/>
    <mergeCell ref="M171:S171"/>
    <mergeCell ref="M172:S172"/>
    <mergeCell ref="M173:S173"/>
    <mergeCell ref="M175:S175"/>
    <mergeCell ref="M176:S176"/>
    <mergeCell ref="A177:B177"/>
    <mergeCell ref="H177:I177"/>
    <mergeCell ref="J177:K177"/>
    <mergeCell ref="A160:J160"/>
    <mergeCell ref="A161:K161"/>
    <mergeCell ref="B162:K162"/>
    <mergeCell ref="A163:K163"/>
    <mergeCell ref="A164:B164"/>
    <mergeCell ref="A165:B165"/>
    <mergeCell ref="A166:A167"/>
    <mergeCell ref="B166:B167"/>
    <mergeCell ref="C166:C167"/>
    <mergeCell ref="D166:D167"/>
    <mergeCell ref="E166:G166"/>
    <mergeCell ref="H166:H167"/>
    <mergeCell ref="I166:I167"/>
    <mergeCell ref="J166:K166"/>
    <mergeCell ref="M150:S150"/>
    <mergeCell ref="M151:S151"/>
    <mergeCell ref="M152:S152"/>
    <mergeCell ref="M153:S153"/>
    <mergeCell ref="M154:S154"/>
    <mergeCell ref="M155:S155"/>
    <mergeCell ref="M157:S157"/>
    <mergeCell ref="M158:S158"/>
    <mergeCell ref="A159:B159"/>
    <mergeCell ref="H159:I159"/>
    <mergeCell ref="J159:K159"/>
    <mergeCell ref="A142:J142"/>
    <mergeCell ref="A143:K143"/>
    <mergeCell ref="B144:K144"/>
    <mergeCell ref="A145:K145"/>
    <mergeCell ref="A146:B146"/>
    <mergeCell ref="A147:B147"/>
    <mergeCell ref="A148:A149"/>
    <mergeCell ref="B148:B149"/>
    <mergeCell ref="C148:C149"/>
    <mergeCell ref="D148:D149"/>
    <mergeCell ref="E148:G148"/>
    <mergeCell ref="H148:H149"/>
    <mergeCell ref="I148:I149"/>
    <mergeCell ref="J148:K148"/>
    <mergeCell ref="M132:S132"/>
    <mergeCell ref="M133:S133"/>
    <mergeCell ref="M134:S134"/>
    <mergeCell ref="M135:S135"/>
    <mergeCell ref="M136:S136"/>
    <mergeCell ref="M137:S137"/>
    <mergeCell ref="M139:S139"/>
    <mergeCell ref="M140:S140"/>
    <mergeCell ref="A141:B141"/>
    <mergeCell ref="H141:I141"/>
    <mergeCell ref="J141:K141"/>
    <mergeCell ref="A124:J124"/>
    <mergeCell ref="A125:K125"/>
    <mergeCell ref="B126:K126"/>
    <mergeCell ref="A127:K127"/>
    <mergeCell ref="A128:B128"/>
    <mergeCell ref="A129:B129"/>
    <mergeCell ref="A130:A131"/>
    <mergeCell ref="B130:B131"/>
    <mergeCell ref="C130:C131"/>
    <mergeCell ref="D130:D131"/>
    <mergeCell ref="E130:G130"/>
    <mergeCell ref="H130:H131"/>
    <mergeCell ref="I130:I131"/>
    <mergeCell ref="J130:K130"/>
    <mergeCell ref="M114:S114"/>
    <mergeCell ref="M115:S115"/>
    <mergeCell ref="M116:S116"/>
    <mergeCell ref="M117:S117"/>
    <mergeCell ref="M118:S118"/>
    <mergeCell ref="M119:S119"/>
    <mergeCell ref="M121:S121"/>
    <mergeCell ref="M122:S122"/>
    <mergeCell ref="A123:B123"/>
    <mergeCell ref="H123:I123"/>
    <mergeCell ref="J123:K123"/>
    <mergeCell ref="A106:J106"/>
    <mergeCell ref="A107:K107"/>
    <mergeCell ref="B108:K108"/>
    <mergeCell ref="A109:K109"/>
    <mergeCell ref="A110:B110"/>
    <mergeCell ref="A111:B111"/>
    <mergeCell ref="A112:A113"/>
    <mergeCell ref="B112:B113"/>
    <mergeCell ref="C112:C113"/>
    <mergeCell ref="D112:D113"/>
    <mergeCell ref="E112:G112"/>
    <mergeCell ref="H112:H113"/>
    <mergeCell ref="I112:I113"/>
    <mergeCell ref="J112:K112"/>
    <mergeCell ref="M96:S96"/>
    <mergeCell ref="M97:S97"/>
    <mergeCell ref="M98:S98"/>
    <mergeCell ref="M99:S99"/>
    <mergeCell ref="M100:S100"/>
    <mergeCell ref="M101:S101"/>
    <mergeCell ref="M103:S103"/>
    <mergeCell ref="M104:S104"/>
    <mergeCell ref="A105:B105"/>
    <mergeCell ref="H105:I105"/>
    <mergeCell ref="J105:K105"/>
    <mergeCell ref="A88:J88"/>
    <mergeCell ref="A89:K89"/>
    <mergeCell ref="B90:K90"/>
    <mergeCell ref="A91:K91"/>
    <mergeCell ref="A92:B92"/>
    <mergeCell ref="A93:B93"/>
    <mergeCell ref="A94:A95"/>
    <mergeCell ref="B94:B95"/>
    <mergeCell ref="C94:C95"/>
    <mergeCell ref="D94:D95"/>
    <mergeCell ref="E94:G94"/>
    <mergeCell ref="H94:H95"/>
    <mergeCell ref="I94:I95"/>
    <mergeCell ref="J94:K94"/>
    <mergeCell ref="M79:S79"/>
    <mergeCell ref="M80:S80"/>
    <mergeCell ref="M81:S81"/>
    <mergeCell ref="M82:S82"/>
    <mergeCell ref="M83:S83"/>
    <mergeCell ref="M85:S85"/>
    <mergeCell ref="M86:S86"/>
    <mergeCell ref="A87:B87"/>
    <mergeCell ref="H87:I87"/>
    <mergeCell ref="J87:K87"/>
    <mergeCell ref="A76:A77"/>
    <mergeCell ref="B76:B77"/>
    <mergeCell ref="C76:C77"/>
    <mergeCell ref="D76:D77"/>
    <mergeCell ref="E76:G76"/>
    <mergeCell ref="H76:H77"/>
    <mergeCell ref="I76:I77"/>
    <mergeCell ref="J76:K76"/>
    <mergeCell ref="M78:S78"/>
    <mergeCell ref="J58:K58"/>
    <mergeCell ref="M63:S63"/>
    <mergeCell ref="M64:S64"/>
    <mergeCell ref="M65:S65"/>
    <mergeCell ref="M67:S67"/>
    <mergeCell ref="M68:S68"/>
    <mergeCell ref="A69:B69"/>
    <mergeCell ref="H69:I69"/>
    <mergeCell ref="J69:K69"/>
    <mergeCell ref="A56:B56"/>
    <mergeCell ref="A57:B57"/>
    <mergeCell ref="A58:A59"/>
    <mergeCell ref="B58:B59"/>
    <mergeCell ref="C58:C59"/>
    <mergeCell ref="D58:D59"/>
    <mergeCell ref="E58:G58"/>
    <mergeCell ref="H58:H59"/>
    <mergeCell ref="I58:I59"/>
    <mergeCell ref="A73:K73"/>
    <mergeCell ref="A74:B74"/>
    <mergeCell ref="A75:B75"/>
    <mergeCell ref="M42:S42"/>
    <mergeCell ref="M43:S43"/>
    <mergeCell ref="M44:S44"/>
    <mergeCell ref="M45:S45"/>
    <mergeCell ref="M46:S46"/>
    <mergeCell ref="M47:S47"/>
    <mergeCell ref="M49:S49"/>
    <mergeCell ref="M50:S50"/>
    <mergeCell ref="A51:B51"/>
    <mergeCell ref="H51:I51"/>
    <mergeCell ref="J51:K51"/>
    <mergeCell ref="M60:S60"/>
    <mergeCell ref="M61:S61"/>
    <mergeCell ref="M62:S62"/>
    <mergeCell ref="A52:J52"/>
    <mergeCell ref="A53:K53"/>
    <mergeCell ref="B54:K54"/>
    <mergeCell ref="A70:J70"/>
    <mergeCell ref="A71:K71"/>
    <mergeCell ref="B72:K72"/>
    <mergeCell ref="A55:K55"/>
    <mergeCell ref="A37:K37"/>
    <mergeCell ref="A38:B38"/>
    <mergeCell ref="A39:B39"/>
    <mergeCell ref="A40:A41"/>
    <mergeCell ref="B40:B41"/>
    <mergeCell ref="C40:C41"/>
    <mergeCell ref="D40:D41"/>
    <mergeCell ref="E40:G40"/>
    <mergeCell ref="H40:H41"/>
    <mergeCell ref="I40:I41"/>
    <mergeCell ref="J40:K40"/>
    <mergeCell ref="M29:S29"/>
    <mergeCell ref="M31:S31"/>
    <mergeCell ref="M32:S32"/>
    <mergeCell ref="A33:B33"/>
    <mergeCell ref="H33:I33"/>
    <mergeCell ref="J33:K33"/>
    <mergeCell ref="A34:J34"/>
    <mergeCell ref="A35:K35"/>
    <mergeCell ref="B36:K36"/>
    <mergeCell ref="M28:S28"/>
    <mergeCell ref="H4:H5"/>
    <mergeCell ref="I4:I5"/>
    <mergeCell ref="A16:J16"/>
    <mergeCell ref="A17:K17"/>
    <mergeCell ref="B18:K18"/>
    <mergeCell ref="A15:B15"/>
    <mergeCell ref="E4:G4"/>
    <mergeCell ref="J4:K4"/>
    <mergeCell ref="H15:I15"/>
    <mergeCell ref="J15:K15"/>
    <mergeCell ref="A19:K19"/>
    <mergeCell ref="A20:B20"/>
    <mergeCell ref="A21:B21"/>
    <mergeCell ref="A22:A23"/>
    <mergeCell ref="B22:B23"/>
    <mergeCell ref="M6:S6"/>
    <mergeCell ref="M7:S7"/>
    <mergeCell ref="M8:S8"/>
    <mergeCell ref="M9:S9"/>
    <mergeCell ref="M10:S10"/>
    <mergeCell ref="M11:S11"/>
    <mergeCell ref="M13:S13"/>
    <mergeCell ref="M14:S14"/>
    <mergeCell ref="A1:K1"/>
    <mergeCell ref="A2:B2"/>
    <mergeCell ref="A3:B3"/>
    <mergeCell ref="A4:A5"/>
    <mergeCell ref="B4:B5"/>
    <mergeCell ref="C4:C5"/>
    <mergeCell ref="D4:D5"/>
    <mergeCell ref="M26:S26"/>
    <mergeCell ref="M27:S27"/>
    <mergeCell ref="M25:S25"/>
    <mergeCell ref="C22:C23"/>
    <mergeCell ref="D22:D23"/>
    <mergeCell ref="E22:G22"/>
    <mergeCell ref="H22:H23"/>
    <mergeCell ref="I22:I23"/>
    <mergeCell ref="J22:K22"/>
    <mergeCell ref="M24:S24"/>
  </mergeCells>
  <printOptions horizontalCentered="1"/>
  <pageMargins left="0" right="0" top="0" bottom="0" header="0" footer="0"/>
  <pageSetup paperSize="9" orientation="landscape" r:id="rId1"/>
  <rowBreaks count="9" manualBreakCount="9">
    <brk id="18" max="13" man="1"/>
    <brk id="36" max="13" man="1"/>
    <brk id="54" max="13" man="1"/>
    <brk id="72" max="13" man="1"/>
    <brk id="90" max="13" man="1"/>
    <brk id="108" max="13" man="1"/>
    <brk id="126" max="13" man="1"/>
    <brk id="144" max="13" man="1"/>
    <brk id="162" max="13" man="1"/>
  </rowBreaks>
  <colBreaks count="1" manualBreakCount="1">
    <brk id="1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FFFF00"/>
  </sheetPr>
  <dimension ref="A1:U50"/>
  <sheetViews>
    <sheetView showGridLines="0" rightToLeft="1" tabSelected="1" view="pageBreakPreview" zoomScale="80" zoomScaleNormal="90" zoomScaleSheetLayoutView="80" workbookViewId="0">
      <selection activeCell="B3" sqref="B3:C3"/>
    </sheetView>
  </sheetViews>
  <sheetFormatPr defaultColWidth="9" defaultRowHeight="21"/>
  <cols>
    <col min="1" max="1" width="11.42578125" style="68" customWidth="1"/>
    <col min="2" max="2" width="12.5703125" style="68" customWidth="1"/>
    <col min="3" max="3" width="22.7109375" style="68" customWidth="1"/>
    <col min="4" max="5" width="5.140625" style="68" customWidth="1"/>
    <col min="6" max="8" width="15.7109375" style="68" customWidth="1"/>
    <col min="9" max="10" width="15.28515625" style="68" customWidth="1"/>
    <col min="11" max="11" width="4" style="68" customWidth="1"/>
    <col min="12" max="18" width="9" style="47"/>
    <col min="19" max="16384" width="9" style="68"/>
  </cols>
  <sheetData>
    <row r="1" spans="1:20" ht="36" customHeight="1">
      <c r="A1" s="464" t="s">
        <v>50</v>
      </c>
      <c r="B1" s="464"/>
      <c r="C1" s="464"/>
      <c r="D1" s="464"/>
      <c r="E1" s="464"/>
      <c r="F1" s="464"/>
      <c r="G1" s="464"/>
      <c r="H1" s="464"/>
      <c r="I1" s="464"/>
      <c r="J1" s="464"/>
      <c r="K1" s="31"/>
      <c r="L1" s="87"/>
      <c r="M1" s="87"/>
      <c r="N1" s="87"/>
    </row>
    <row r="2" spans="1:20" s="3" customFormat="1" ht="31.5" customHeight="1">
      <c r="A2" s="480" t="s">
        <v>62</v>
      </c>
      <c r="B2" s="480"/>
      <c r="C2" s="480"/>
      <c r="D2" s="480"/>
      <c r="E2" s="480"/>
      <c r="F2" s="480"/>
      <c r="G2" s="480"/>
      <c r="H2" s="480"/>
      <c r="I2" s="480"/>
      <c r="J2" s="480"/>
      <c r="K2" s="31"/>
      <c r="L2" s="48"/>
      <c r="M2" s="48"/>
      <c r="N2" s="48"/>
      <c r="O2" s="48"/>
      <c r="P2" s="48"/>
      <c r="Q2" s="48"/>
      <c r="R2" s="48"/>
    </row>
    <row r="3" spans="1:20" s="91" customFormat="1" ht="29.25" customHeight="1">
      <c r="A3" s="134" t="s">
        <v>0</v>
      </c>
      <c r="B3" s="456" t="str">
        <f>'صفحه اصلی'!C7</f>
        <v>دانشكده علوم پزشكي و خدمات بهداشتي، درماني قائن</v>
      </c>
      <c r="C3" s="456"/>
      <c r="D3" s="88"/>
      <c r="E3" s="88"/>
      <c r="F3" s="89"/>
      <c r="G3" s="89"/>
      <c r="H3" s="89"/>
      <c r="I3" s="88"/>
      <c r="J3" s="88"/>
      <c r="K3" s="90"/>
      <c r="L3" s="75"/>
      <c r="M3" s="75"/>
      <c r="N3" s="75"/>
      <c r="O3" s="75"/>
      <c r="P3" s="75"/>
      <c r="Q3" s="75"/>
      <c r="R3" s="75"/>
    </row>
    <row r="4" spans="1:20" s="36" customFormat="1" ht="29.25" customHeight="1" thickBot="1">
      <c r="A4" s="253" t="s">
        <v>1</v>
      </c>
      <c r="B4" s="260">
        <f>'صفحه اصلی'!C8</f>
        <v>124128</v>
      </c>
      <c r="C4" s="33"/>
      <c r="D4" s="233"/>
      <c r="E4" s="233"/>
      <c r="F4" s="34"/>
      <c r="G4" s="34"/>
      <c r="H4" s="443" t="s">
        <v>23</v>
      </c>
      <c r="I4" s="443"/>
      <c r="J4" s="33">
        <f>'صفحه اصلی'!C9</f>
        <v>1403</v>
      </c>
      <c r="K4" s="35"/>
      <c r="L4" s="49"/>
      <c r="M4" s="49"/>
      <c r="N4" s="49"/>
      <c r="O4" s="49"/>
      <c r="P4" s="49"/>
      <c r="Q4" s="49"/>
      <c r="R4" s="49"/>
    </row>
    <row r="5" spans="1:20" s="111" customFormat="1" ht="38.25" customHeight="1" thickTop="1" thickBot="1">
      <c r="A5" s="92" t="s">
        <v>20</v>
      </c>
      <c r="B5" s="481" t="s">
        <v>116</v>
      </c>
      <c r="C5" s="482"/>
      <c r="D5" s="254" t="s">
        <v>118</v>
      </c>
      <c r="E5" s="254" t="s">
        <v>119</v>
      </c>
      <c r="F5" s="93" t="s">
        <v>117</v>
      </c>
      <c r="G5" s="93" t="s">
        <v>49</v>
      </c>
      <c r="H5" s="93" t="s">
        <v>108</v>
      </c>
      <c r="I5" s="94" t="s">
        <v>48</v>
      </c>
      <c r="J5" s="95" t="s">
        <v>47</v>
      </c>
      <c r="K5" s="109"/>
      <c r="L5" s="110"/>
      <c r="M5" s="110"/>
      <c r="N5" s="110"/>
      <c r="O5" s="110"/>
      <c r="P5" s="110"/>
      <c r="Q5" s="110"/>
      <c r="R5" s="110"/>
    </row>
    <row r="6" spans="1:20" ht="30" customHeight="1">
      <c r="A6" s="296">
        <v>140103</v>
      </c>
      <c r="B6" s="483" t="s">
        <v>202</v>
      </c>
      <c r="C6" s="484"/>
      <c r="D6" s="381" t="s">
        <v>203</v>
      </c>
      <c r="E6" s="242"/>
      <c r="F6" s="77">
        <v>50000000000</v>
      </c>
      <c r="G6" s="77"/>
      <c r="H6" s="77"/>
      <c r="I6" s="96" t="str">
        <f t="shared" ref="I6:I11" si="0">IF(G6&gt;F6,G6-F6," ")</f>
        <v xml:space="preserve"> </v>
      </c>
      <c r="J6" s="287">
        <f t="shared" ref="J6:J11" si="1">IF(F6&gt;G6,F6-G6," ")</f>
        <v>50000000000</v>
      </c>
      <c r="K6" s="98"/>
      <c r="L6" s="489"/>
      <c r="M6" s="489"/>
      <c r="N6" s="489"/>
      <c r="O6" s="489"/>
      <c r="P6" s="489"/>
      <c r="Q6" s="489"/>
      <c r="R6" s="489"/>
      <c r="S6" s="489"/>
      <c r="T6" s="489"/>
    </row>
    <row r="7" spans="1:20" ht="30" customHeight="1">
      <c r="A7" s="297"/>
      <c r="B7" s="485"/>
      <c r="C7" s="486"/>
      <c r="D7" s="255"/>
      <c r="E7" s="255"/>
      <c r="F7" s="99"/>
      <c r="G7" s="99"/>
      <c r="H7" s="99"/>
      <c r="I7" s="96" t="str">
        <f t="shared" si="0"/>
        <v xml:space="preserve"> </v>
      </c>
      <c r="J7" s="287" t="str">
        <f t="shared" si="1"/>
        <v xml:space="preserve"> </v>
      </c>
      <c r="K7" s="98"/>
      <c r="L7" s="489"/>
      <c r="M7" s="489"/>
      <c r="N7" s="489"/>
      <c r="O7" s="489"/>
      <c r="P7" s="489"/>
      <c r="Q7" s="489"/>
      <c r="R7" s="489"/>
      <c r="S7" s="489"/>
      <c r="T7" s="489"/>
    </row>
    <row r="8" spans="1:20" ht="30" customHeight="1">
      <c r="A8" s="297"/>
      <c r="B8" s="485"/>
      <c r="C8" s="486"/>
      <c r="D8" s="242"/>
      <c r="E8" s="242"/>
      <c r="F8" s="77"/>
      <c r="G8" s="99"/>
      <c r="H8" s="99"/>
      <c r="I8" s="96" t="str">
        <f t="shared" si="0"/>
        <v xml:space="preserve"> </v>
      </c>
      <c r="J8" s="287" t="str">
        <f t="shared" si="1"/>
        <v xml:space="preserve"> </v>
      </c>
      <c r="K8" s="98"/>
      <c r="L8" s="493"/>
      <c r="M8" s="493"/>
      <c r="N8" s="493"/>
      <c r="O8" s="493"/>
      <c r="P8" s="493"/>
      <c r="Q8" s="493"/>
      <c r="R8" s="493"/>
      <c r="S8" s="493"/>
      <c r="T8" s="493"/>
    </row>
    <row r="9" spans="1:20" ht="30" customHeight="1">
      <c r="A9" s="297"/>
      <c r="B9" s="485"/>
      <c r="C9" s="486"/>
      <c r="D9" s="243"/>
      <c r="E9" s="243"/>
      <c r="F9" s="112"/>
      <c r="G9" s="99"/>
      <c r="H9" s="77"/>
      <c r="I9" s="96" t="str">
        <f t="shared" si="0"/>
        <v xml:space="preserve"> </v>
      </c>
      <c r="J9" s="287" t="str">
        <f t="shared" si="1"/>
        <v xml:space="preserve"> </v>
      </c>
      <c r="K9" s="98"/>
    </row>
    <row r="10" spans="1:20" ht="30" customHeight="1">
      <c r="A10" s="297"/>
      <c r="B10" s="485"/>
      <c r="C10" s="486"/>
      <c r="D10" s="255"/>
      <c r="E10" s="255"/>
      <c r="F10" s="99"/>
      <c r="G10" s="99"/>
      <c r="H10" s="99"/>
      <c r="I10" s="96" t="str">
        <f t="shared" si="0"/>
        <v xml:space="preserve"> </v>
      </c>
      <c r="J10" s="287" t="str">
        <f t="shared" si="1"/>
        <v xml:space="preserve"> </v>
      </c>
      <c r="K10" s="98"/>
      <c r="L10" s="421"/>
      <c r="M10" s="421"/>
      <c r="N10" s="421"/>
      <c r="O10" s="421"/>
      <c r="P10" s="421"/>
      <c r="Q10" s="421"/>
    </row>
    <row r="11" spans="1:20" ht="30" customHeight="1" thickBot="1">
      <c r="A11" s="297"/>
      <c r="B11" s="487"/>
      <c r="C11" s="488"/>
      <c r="D11" s="256"/>
      <c r="E11" s="256"/>
      <c r="F11" s="60"/>
      <c r="G11" s="60"/>
      <c r="H11" s="60"/>
      <c r="I11" s="104" t="str">
        <f t="shared" si="0"/>
        <v xml:space="preserve"> </v>
      </c>
      <c r="J11" s="39" t="str">
        <f t="shared" si="1"/>
        <v xml:space="preserve"> </v>
      </c>
      <c r="K11" s="98"/>
      <c r="L11" s="421"/>
      <c r="M11" s="421"/>
      <c r="N11" s="421"/>
      <c r="O11" s="421"/>
      <c r="P11" s="421"/>
      <c r="Q11" s="421"/>
    </row>
    <row r="12" spans="1:20" ht="30" customHeight="1" thickBot="1">
      <c r="A12" s="490" t="s">
        <v>21</v>
      </c>
      <c r="B12" s="491"/>
      <c r="C12" s="491"/>
      <c r="D12" s="491"/>
      <c r="E12" s="492"/>
      <c r="F12" s="44">
        <f t="shared" ref="F12:J12" si="2">SUM(F6:F11)</f>
        <v>50000000000</v>
      </c>
      <c r="G12" s="44">
        <f t="shared" si="2"/>
        <v>0</v>
      </c>
      <c r="H12" s="44">
        <f t="shared" si="2"/>
        <v>0</v>
      </c>
      <c r="I12" s="44">
        <f t="shared" si="2"/>
        <v>0</v>
      </c>
      <c r="J12" s="279">
        <f t="shared" si="2"/>
        <v>50000000000</v>
      </c>
      <c r="K12" s="98"/>
      <c r="L12" s="421"/>
      <c r="M12" s="421"/>
      <c r="N12" s="421"/>
      <c r="O12" s="421"/>
      <c r="P12" s="421"/>
      <c r="Q12" s="421"/>
    </row>
    <row r="13" spans="1:20" s="83" customFormat="1" ht="45" customHeight="1" thickTop="1">
      <c r="A13" s="250" t="s">
        <v>13</v>
      </c>
      <c r="B13" s="252" t="str">
        <f>'صفحه اصلی'!$C$10</f>
        <v>عبدالرحیم فرزانه</v>
      </c>
      <c r="C13" s="286" t="s">
        <v>7</v>
      </c>
      <c r="D13" s="479">
        <f>'صفحه اصلی'!$C$11</f>
        <v>0</v>
      </c>
      <c r="E13" s="479"/>
      <c r="F13" s="126"/>
      <c r="G13" s="286" t="s">
        <v>94</v>
      </c>
      <c r="H13" s="252" t="str">
        <f>'صفحه اصلی'!$C$12</f>
        <v>محمودرضا شفیع نیا</v>
      </c>
      <c r="I13" s="250" t="s">
        <v>95</v>
      </c>
      <c r="J13" s="252" t="str">
        <f>'صفحه اصلی'!$C$13</f>
        <v>دکتر محمود گنجی فرد</v>
      </c>
      <c r="L13" s="46"/>
      <c r="M13" s="46"/>
      <c r="N13" s="46"/>
      <c r="O13" s="46"/>
      <c r="P13" s="46"/>
      <c r="Q13" s="46"/>
      <c r="R13" s="46"/>
    </row>
    <row r="14" spans="1:20" s="83" customFormat="1" ht="30" customHeight="1" thickBot="1">
      <c r="A14" s="406" t="s">
        <v>180</v>
      </c>
      <c r="B14" s="406"/>
      <c r="C14" s="406"/>
      <c r="D14" s="406"/>
      <c r="E14" s="406"/>
      <c r="F14" s="406"/>
      <c r="G14" s="406"/>
      <c r="H14" s="406"/>
      <c r="I14" s="406"/>
      <c r="J14" s="247" t="s">
        <v>195</v>
      </c>
      <c r="L14" s="46"/>
      <c r="M14" s="46"/>
      <c r="N14" s="46"/>
      <c r="O14" s="46"/>
      <c r="P14" s="46"/>
      <c r="Q14" s="46"/>
      <c r="R14" s="46"/>
    </row>
    <row r="15" spans="1:20" ht="28.5" customHeight="1" thickTop="1" thickBot="1">
      <c r="A15" s="402" t="s">
        <v>171</v>
      </c>
      <c r="B15" s="403"/>
      <c r="C15" s="403"/>
      <c r="D15" s="403"/>
      <c r="E15" s="403"/>
      <c r="F15" s="403"/>
      <c r="G15" s="403"/>
      <c r="H15" s="403"/>
      <c r="I15" s="403"/>
      <c r="J15" s="403"/>
      <c r="K15" s="84"/>
    </row>
    <row r="16" spans="1:20" ht="28.5" customHeight="1" thickBot="1">
      <c r="A16" s="85" t="s">
        <v>8</v>
      </c>
      <c r="B16" s="404"/>
      <c r="C16" s="404"/>
      <c r="D16" s="404"/>
      <c r="E16" s="404"/>
      <c r="F16" s="404"/>
      <c r="G16" s="404"/>
      <c r="H16" s="404"/>
      <c r="I16" s="404"/>
      <c r="J16" s="404"/>
      <c r="K16" s="84"/>
      <c r="L16" s="86"/>
    </row>
    <row r="17" spans="1:18" s="106" customFormat="1" ht="21.75" thickTop="1">
      <c r="L17" s="107"/>
      <c r="M17" s="107"/>
      <c r="N17" s="107"/>
      <c r="O17" s="107"/>
      <c r="P17" s="107"/>
      <c r="Q17" s="107"/>
      <c r="R17" s="107"/>
    </row>
    <row r="18" spans="1:18" ht="38.25" customHeight="1">
      <c r="A18" s="464" t="s">
        <v>50</v>
      </c>
      <c r="B18" s="464"/>
      <c r="C18" s="464"/>
      <c r="D18" s="464"/>
      <c r="E18" s="464"/>
      <c r="F18" s="464"/>
      <c r="G18" s="464"/>
      <c r="H18" s="464"/>
      <c r="I18" s="464"/>
      <c r="J18" s="464"/>
      <c r="K18" s="31"/>
      <c r="L18" s="87"/>
      <c r="M18" s="87"/>
      <c r="N18" s="87"/>
    </row>
    <row r="19" spans="1:18" s="3" customFormat="1" ht="31.5" customHeight="1">
      <c r="A19" s="480" t="s">
        <v>63</v>
      </c>
      <c r="B19" s="480"/>
      <c r="C19" s="480"/>
      <c r="D19" s="480"/>
      <c r="E19" s="480"/>
      <c r="F19" s="480"/>
      <c r="G19" s="480"/>
      <c r="H19" s="480"/>
      <c r="I19" s="480"/>
      <c r="J19" s="480"/>
      <c r="K19" s="31"/>
      <c r="L19" s="48"/>
      <c r="M19" s="48"/>
      <c r="N19" s="48"/>
      <c r="O19" s="48"/>
      <c r="P19" s="48"/>
      <c r="Q19" s="48"/>
      <c r="R19" s="48"/>
    </row>
    <row r="20" spans="1:18" s="91" customFormat="1" ht="29.25" customHeight="1">
      <c r="A20" s="134" t="s">
        <v>0</v>
      </c>
      <c r="B20" s="264" t="str">
        <f>'صفحه اصلی'!C7</f>
        <v>دانشكده علوم پزشكي و خدمات بهداشتي، درماني قائن</v>
      </c>
      <c r="C20" s="88"/>
      <c r="D20" s="88"/>
      <c r="E20" s="88"/>
      <c r="F20" s="89"/>
      <c r="G20" s="89"/>
      <c r="H20" s="89"/>
      <c r="I20" s="88"/>
      <c r="J20" s="88"/>
      <c r="K20" s="90"/>
      <c r="L20" s="75"/>
      <c r="M20" s="75"/>
      <c r="N20" s="75"/>
      <c r="O20" s="75"/>
      <c r="P20" s="75"/>
      <c r="Q20" s="75"/>
      <c r="R20" s="75"/>
    </row>
    <row r="21" spans="1:18" s="36" customFormat="1" ht="29.25" customHeight="1" thickBot="1">
      <c r="A21" s="253" t="s">
        <v>1</v>
      </c>
      <c r="B21" s="260">
        <f>'صفحه اصلی'!C8</f>
        <v>124128</v>
      </c>
      <c r="C21" s="260"/>
      <c r="D21" s="260"/>
      <c r="E21" s="260"/>
      <c r="F21" s="253"/>
      <c r="G21" s="253"/>
      <c r="H21" s="443" t="s">
        <v>23</v>
      </c>
      <c r="I21" s="443"/>
      <c r="J21" s="260">
        <f>'صفحه اصلی'!C9</f>
        <v>1403</v>
      </c>
      <c r="K21" s="35"/>
      <c r="L21" s="49"/>
      <c r="M21" s="49"/>
      <c r="N21" s="49"/>
      <c r="O21" s="49"/>
      <c r="P21" s="49"/>
      <c r="Q21" s="49"/>
      <c r="R21" s="49"/>
    </row>
    <row r="22" spans="1:18" s="111" customFormat="1" ht="38.25" customHeight="1" thickTop="1" thickBot="1">
      <c r="A22" s="92" t="s">
        <v>20</v>
      </c>
      <c r="B22" s="481" t="s">
        <v>116</v>
      </c>
      <c r="C22" s="482"/>
      <c r="D22" s="254" t="s">
        <v>118</v>
      </c>
      <c r="E22" s="254" t="s">
        <v>119</v>
      </c>
      <c r="F22" s="93" t="s">
        <v>117</v>
      </c>
      <c r="G22" s="93" t="s">
        <v>49</v>
      </c>
      <c r="H22" s="93" t="s">
        <v>108</v>
      </c>
      <c r="I22" s="94" t="s">
        <v>48</v>
      </c>
      <c r="J22" s="95" t="s">
        <v>47</v>
      </c>
      <c r="K22" s="109"/>
      <c r="L22" s="110"/>
      <c r="M22" s="110"/>
      <c r="N22" s="110"/>
      <c r="O22" s="110"/>
      <c r="P22" s="110"/>
      <c r="Q22" s="110"/>
      <c r="R22" s="110"/>
    </row>
    <row r="23" spans="1:18" ht="30" customHeight="1">
      <c r="A23" s="297"/>
      <c r="B23" s="485"/>
      <c r="C23" s="486"/>
      <c r="D23" s="255"/>
      <c r="E23" s="255"/>
      <c r="F23" s="99"/>
      <c r="G23" s="99"/>
      <c r="H23" s="99"/>
      <c r="I23" s="96" t="str">
        <f t="shared" ref="I23:I28" si="3">IF(G23&gt;F23,G23-F23," ")</f>
        <v xml:space="preserve"> </v>
      </c>
      <c r="J23" s="287" t="str">
        <f t="shared" ref="J23:J28" si="4">IF(F23&gt;G23,F23-G23," ")</f>
        <v xml:space="preserve"> </v>
      </c>
      <c r="K23" s="98"/>
      <c r="L23" s="489"/>
      <c r="M23" s="489"/>
      <c r="N23" s="489"/>
      <c r="O23" s="489"/>
      <c r="P23" s="489"/>
      <c r="Q23" s="489"/>
      <c r="R23" s="489"/>
    </row>
    <row r="24" spans="1:18" ht="30" customHeight="1">
      <c r="A24" s="297"/>
      <c r="B24" s="485"/>
      <c r="C24" s="486"/>
      <c r="D24" s="255"/>
      <c r="E24" s="255"/>
      <c r="F24" s="99"/>
      <c r="G24" s="99"/>
      <c r="H24" s="99"/>
      <c r="I24" s="96" t="str">
        <f t="shared" si="3"/>
        <v xml:space="preserve"> </v>
      </c>
      <c r="J24" s="287" t="str">
        <f t="shared" si="4"/>
        <v xml:space="preserve"> </v>
      </c>
      <c r="K24" s="98"/>
      <c r="L24" s="68"/>
      <c r="M24" s="68"/>
      <c r="N24" s="68"/>
      <c r="O24" s="68"/>
      <c r="P24" s="68"/>
      <c r="Q24" s="68"/>
      <c r="R24" s="68"/>
    </row>
    <row r="25" spans="1:18" ht="30" customHeight="1">
      <c r="A25" s="125"/>
      <c r="B25" s="485"/>
      <c r="C25" s="486"/>
      <c r="D25" s="242"/>
      <c r="E25" s="242"/>
      <c r="F25" s="77"/>
      <c r="G25" s="99"/>
      <c r="H25" s="99"/>
      <c r="I25" s="96" t="str">
        <f t="shared" si="3"/>
        <v xml:space="preserve"> </v>
      </c>
      <c r="J25" s="287" t="str">
        <f t="shared" si="4"/>
        <v xml:space="preserve"> </v>
      </c>
      <c r="K25" s="98"/>
    </row>
    <row r="26" spans="1:18" ht="30" customHeight="1">
      <c r="A26" s="125"/>
      <c r="B26" s="485"/>
      <c r="C26" s="486"/>
      <c r="D26" s="243"/>
      <c r="E26" s="243"/>
      <c r="F26" s="112"/>
      <c r="G26" s="99"/>
      <c r="H26" s="77"/>
      <c r="I26" s="96" t="str">
        <f t="shared" si="3"/>
        <v xml:space="preserve"> </v>
      </c>
      <c r="J26" s="287" t="str">
        <f t="shared" si="4"/>
        <v xml:space="preserve"> </v>
      </c>
      <c r="K26" s="98"/>
    </row>
    <row r="27" spans="1:18" ht="30" customHeight="1">
      <c r="A27" s="296"/>
      <c r="B27" s="485"/>
      <c r="C27" s="486"/>
      <c r="D27" s="255"/>
      <c r="E27" s="255"/>
      <c r="F27" s="99"/>
      <c r="G27" s="99"/>
      <c r="H27" s="99"/>
      <c r="I27" s="96" t="str">
        <f t="shared" si="3"/>
        <v xml:space="preserve"> </v>
      </c>
      <c r="J27" s="287" t="str">
        <f t="shared" si="4"/>
        <v xml:space="preserve"> </v>
      </c>
      <c r="K27" s="98"/>
    </row>
    <row r="28" spans="1:18" ht="30" customHeight="1" thickBot="1">
      <c r="A28" s="297"/>
      <c r="B28" s="487"/>
      <c r="C28" s="488"/>
      <c r="D28" s="256"/>
      <c r="E28" s="256"/>
      <c r="F28" s="60"/>
      <c r="G28" s="60"/>
      <c r="H28" s="60"/>
      <c r="I28" s="104" t="str">
        <f t="shared" si="3"/>
        <v xml:space="preserve"> </v>
      </c>
      <c r="J28" s="39" t="str">
        <f t="shared" si="4"/>
        <v xml:space="preserve"> </v>
      </c>
      <c r="K28" s="98"/>
    </row>
    <row r="29" spans="1:18" ht="30" customHeight="1" thickBot="1">
      <c r="A29" s="490" t="s">
        <v>21</v>
      </c>
      <c r="B29" s="491"/>
      <c r="C29" s="491"/>
      <c r="D29" s="491"/>
      <c r="E29" s="492"/>
      <c r="F29" s="118">
        <f t="shared" ref="F29:J29" si="5">SUM(F23:F28)</f>
        <v>0</v>
      </c>
      <c r="G29" s="118">
        <f t="shared" si="5"/>
        <v>0</v>
      </c>
      <c r="H29" s="44">
        <f t="shared" si="5"/>
        <v>0</v>
      </c>
      <c r="I29" s="44">
        <f t="shared" si="5"/>
        <v>0</v>
      </c>
      <c r="J29" s="279">
        <f t="shared" si="5"/>
        <v>0</v>
      </c>
      <c r="K29" s="98"/>
    </row>
    <row r="30" spans="1:18" s="83" customFormat="1" ht="45" customHeight="1" thickTop="1">
      <c r="A30" s="250" t="s">
        <v>13</v>
      </c>
      <c r="B30" s="252" t="str">
        <f>'صفحه اصلی'!$C$10</f>
        <v>عبدالرحیم فرزانه</v>
      </c>
      <c r="C30" s="286" t="s">
        <v>7</v>
      </c>
      <c r="D30" s="479">
        <f>'صفحه اصلی'!$C$11</f>
        <v>0</v>
      </c>
      <c r="E30" s="479"/>
      <c r="F30" s="126"/>
      <c r="G30" s="286" t="s">
        <v>94</v>
      </c>
      <c r="H30" s="252" t="str">
        <f>'صفحه اصلی'!$C$12</f>
        <v>محمودرضا شفیع نیا</v>
      </c>
      <c r="I30" s="250" t="s">
        <v>95</v>
      </c>
      <c r="J30" s="252" t="str">
        <f>'صفحه اصلی'!$C$13</f>
        <v>دکتر محمود گنجی فرد</v>
      </c>
      <c r="L30" s="46"/>
      <c r="M30" s="46"/>
      <c r="N30" s="46"/>
      <c r="O30" s="46"/>
      <c r="P30" s="46"/>
      <c r="Q30" s="46"/>
      <c r="R30" s="46"/>
    </row>
    <row r="31" spans="1:18" s="83" customFormat="1" ht="30" customHeight="1" thickBot="1">
      <c r="A31" s="406" t="s">
        <v>180</v>
      </c>
      <c r="B31" s="406"/>
      <c r="C31" s="406"/>
      <c r="D31" s="406"/>
      <c r="E31" s="406"/>
      <c r="F31" s="406"/>
      <c r="G31" s="406"/>
      <c r="H31" s="406"/>
      <c r="I31" s="406"/>
      <c r="J31" s="247" t="s">
        <v>195</v>
      </c>
      <c r="L31" s="46"/>
      <c r="M31" s="46"/>
      <c r="N31" s="46"/>
      <c r="O31" s="46"/>
      <c r="P31" s="46"/>
      <c r="Q31" s="46"/>
      <c r="R31" s="46"/>
    </row>
    <row r="32" spans="1:18" ht="28.5" customHeight="1" thickTop="1" thickBot="1">
      <c r="A32" s="402" t="s">
        <v>171</v>
      </c>
      <c r="B32" s="403"/>
      <c r="C32" s="403"/>
      <c r="D32" s="403"/>
      <c r="E32" s="403"/>
      <c r="F32" s="403"/>
      <c r="G32" s="403"/>
      <c r="H32" s="403"/>
      <c r="I32" s="403"/>
      <c r="J32" s="403"/>
      <c r="K32" s="84"/>
    </row>
    <row r="33" spans="1:21" ht="28.5" customHeight="1" thickBot="1">
      <c r="A33" s="85" t="s">
        <v>8</v>
      </c>
      <c r="B33" s="404"/>
      <c r="C33" s="404"/>
      <c r="D33" s="404"/>
      <c r="E33" s="404"/>
      <c r="F33" s="404"/>
      <c r="G33" s="404"/>
      <c r="H33" s="404"/>
      <c r="I33" s="404"/>
      <c r="J33" s="404"/>
      <c r="K33" s="84"/>
      <c r="L33" s="86"/>
    </row>
    <row r="34" spans="1:21" ht="34.5" customHeight="1" thickTop="1">
      <c r="A34" s="464" t="s">
        <v>50</v>
      </c>
      <c r="B34" s="464"/>
      <c r="C34" s="464"/>
      <c r="D34" s="464"/>
      <c r="E34" s="464"/>
      <c r="F34" s="464"/>
      <c r="G34" s="464"/>
      <c r="H34" s="464"/>
      <c r="I34" s="464"/>
      <c r="J34" s="464"/>
      <c r="K34" s="31"/>
      <c r="L34" s="87"/>
      <c r="M34" s="87"/>
      <c r="N34" s="87"/>
    </row>
    <row r="35" spans="1:21" s="3" customFormat="1" ht="31.5" customHeight="1">
      <c r="A35" s="480" t="s">
        <v>64</v>
      </c>
      <c r="B35" s="480"/>
      <c r="C35" s="480"/>
      <c r="D35" s="480"/>
      <c r="E35" s="480"/>
      <c r="F35" s="480"/>
      <c r="G35" s="480"/>
      <c r="H35" s="480"/>
      <c r="I35" s="480"/>
      <c r="J35" s="480"/>
      <c r="K35" s="31"/>
      <c r="L35" s="48"/>
      <c r="M35" s="48"/>
      <c r="N35" s="48"/>
      <c r="O35" s="48"/>
      <c r="P35" s="48"/>
      <c r="Q35" s="48"/>
      <c r="R35" s="48"/>
    </row>
    <row r="36" spans="1:21" s="91" customFormat="1" ht="29.25" customHeight="1">
      <c r="A36" s="134" t="s">
        <v>0</v>
      </c>
      <c r="B36" s="264" t="str">
        <f>'صفحه اصلی'!C7</f>
        <v>دانشكده علوم پزشكي و خدمات بهداشتي، درماني قائن</v>
      </c>
      <c r="C36" s="88"/>
      <c r="D36" s="88"/>
      <c r="E36" s="88"/>
      <c r="F36" s="89"/>
      <c r="G36" s="89"/>
      <c r="H36" s="89"/>
      <c r="I36" s="88"/>
      <c r="J36" s="88"/>
      <c r="K36" s="90"/>
      <c r="L36" s="75"/>
      <c r="M36" s="75"/>
      <c r="N36" s="75"/>
      <c r="O36" s="75"/>
      <c r="P36" s="75"/>
      <c r="Q36" s="75"/>
      <c r="R36" s="75"/>
    </row>
    <row r="37" spans="1:21" s="36" customFormat="1" ht="29.25" customHeight="1" thickBot="1">
      <c r="A37" s="253" t="s">
        <v>1</v>
      </c>
      <c r="B37" s="260">
        <f>'صفحه اصلی'!C8</f>
        <v>124128</v>
      </c>
      <c r="C37" s="260"/>
      <c r="D37" s="260"/>
      <c r="E37" s="260"/>
      <c r="F37" s="253"/>
      <c r="G37" s="253"/>
      <c r="H37" s="443" t="s">
        <v>23</v>
      </c>
      <c r="I37" s="443"/>
      <c r="J37" s="260">
        <f>'صفحه اصلی'!C9</f>
        <v>1403</v>
      </c>
      <c r="K37" s="35"/>
      <c r="L37" s="49"/>
      <c r="M37" s="49"/>
      <c r="N37" s="49"/>
      <c r="O37" s="49"/>
      <c r="P37" s="49"/>
      <c r="Q37" s="49"/>
      <c r="R37" s="49"/>
    </row>
    <row r="38" spans="1:21" s="111" customFormat="1" ht="38.25" customHeight="1" thickTop="1" thickBot="1">
      <c r="A38" s="92" t="s">
        <v>20</v>
      </c>
      <c r="B38" s="481" t="s">
        <v>116</v>
      </c>
      <c r="C38" s="482"/>
      <c r="D38" s="254" t="s">
        <v>118</v>
      </c>
      <c r="E38" s="254" t="s">
        <v>119</v>
      </c>
      <c r="F38" s="93" t="s">
        <v>117</v>
      </c>
      <c r="G38" s="93" t="s">
        <v>49</v>
      </c>
      <c r="H38" s="93" t="s">
        <v>108</v>
      </c>
      <c r="I38" s="94" t="s">
        <v>48</v>
      </c>
      <c r="J38" s="95" t="s">
        <v>47</v>
      </c>
      <c r="K38" s="109"/>
      <c r="L38" s="110"/>
      <c r="M38" s="110"/>
      <c r="N38" s="110"/>
      <c r="O38" s="110"/>
      <c r="P38" s="110"/>
      <c r="Q38" s="110"/>
      <c r="R38" s="110"/>
    </row>
    <row r="39" spans="1:21" ht="30" customHeight="1">
      <c r="A39" s="296"/>
      <c r="B39" s="483"/>
      <c r="C39" s="484"/>
      <c r="D39" s="242"/>
      <c r="E39" s="242"/>
      <c r="F39" s="77"/>
      <c r="G39" s="77"/>
      <c r="H39" s="77"/>
      <c r="I39" s="96" t="str">
        <f>IF(G39&gt;F39,G39-F39," ")</f>
        <v xml:space="preserve"> </v>
      </c>
      <c r="J39" s="287" t="str">
        <f t="shared" ref="J39:J44" si="6">IF(F39&gt;G39,F39-G39," ")</f>
        <v xml:space="preserve"> </v>
      </c>
      <c r="K39" s="98"/>
      <c r="L39" s="421"/>
      <c r="M39" s="421"/>
      <c r="N39" s="421"/>
      <c r="O39" s="421"/>
      <c r="P39" s="421"/>
      <c r="Q39" s="421"/>
      <c r="R39" s="421"/>
      <c r="S39" s="421"/>
      <c r="T39" s="421"/>
      <c r="U39" s="421"/>
    </row>
    <row r="40" spans="1:21" ht="30" customHeight="1">
      <c r="A40" s="297"/>
      <c r="B40" s="485"/>
      <c r="C40" s="486"/>
      <c r="D40" s="255"/>
      <c r="E40" s="255"/>
      <c r="F40" s="99"/>
      <c r="G40" s="99"/>
      <c r="H40" s="99"/>
      <c r="I40" s="96" t="str">
        <f t="shared" ref="I40:I44" si="7">IF(G40&gt;F40,G40-F40," ")</f>
        <v xml:space="preserve"> </v>
      </c>
      <c r="J40" s="287" t="str">
        <f t="shared" si="6"/>
        <v xml:space="preserve"> </v>
      </c>
      <c r="K40" s="98"/>
      <c r="L40" s="421"/>
      <c r="M40" s="421"/>
      <c r="N40" s="421"/>
      <c r="O40" s="421"/>
      <c r="P40" s="421"/>
      <c r="Q40" s="421"/>
      <c r="R40" s="421"/>
      <c r="S40" s="421"/>
      <c r="T40" s="421"/>
      <c r="U40" s="421"/>
    </row>
    <row r="41" spans="1:21" ht="30" customHeight="1">
      <c r="A41" s="125"/>
      <c r="B41" s="485"/>
      <c r="C41" s="486"/>
      <c r="D41" s="242"/>
      <c r="E41" s="242"/>
      <c r="F41" s="77"/>
      <c r="G41" s="99"/>
      <c r="H41" s="99"/>
      <c r="I41" s="96" t="str">
        <f t="shared" si="7"/>
        <v xml:space="preserve"> </v>
      </c>
      <c r="J41" s="287" t="str">
        <f t="shared" si="6"/>
        <v xml:space="preserve"> </v>
      </c>
      <c r="K41" s="98"/>
      <c r="L41" s="493"/>
      <c r="M41" s="493"/>
      <c r="N41" s="493"/>
      <c r="O41" s="493"/>
      <c r="P41" s="493"/>
      <c r="Q41" s="493"/>
      <c r="R41" s="493"/>
      <c r="S41" s="493"/>
      <c r="T41" s="493"/>
      <c r="U41" s="493"/>
    </row>
    <row r="42" spans="1:21" ht="30" customHeight="1">
      <c r="A42" s="125"/>
      <c r="B42" s="485"/>
      <c r="C42" s="486"/>
      <c r="D42" s="243"/>
      <c r="E42" s="243"/>
      <c r="F42" s="112"/>
      <c r="G42" s="99"/>
      <c r="H42" s="77"/>
      <c r="I42" s="96" t="str">
        <f t="shared" si="7"/>
        <v xml:space="preserve"> </v>
      </c>
      <c r="J42" s="287" t="str">
        <f t="shared" si="6"/>
        <v xml:space="preserve"> </v>
      </c>
      <c r="K42" s="98"/>
    </row>
    <row r="43" spans="1:21" ht="30" customHeight="1">
      <c r="A43" s="296"/>
      <c r="B43" s="485"/>
      <c r="C43" s="486"/>
      <c r="D43" s="255"/>
      <c r="E43" s="255"/>
      <c r="F43" s="99"/>
      <c r="G43" s="99"/>
      <c r="H43" s="99"/>
      <c r="I43" s="96" t="str">
        <f t="shared" si="7"/>
        <v xml:space="preserve"> </v>
      </c>
      <c r="J43" s="287" t="str">
        <f t="shared" si="6"/>
        <v xml:space="preserve"> </v>
      </c>
      <c r="K43" s="98"/>
    </row>
    <row r="44" spans="1:21" ht="30" customHeight="1" thickBot="1">
      <c r="A44" s="297"/>
      <c r="B44" s="487"/>
      <c r="C44" s="488"/>
      <c r="D44" s="256"/>
      <c r="E44" s="256"/>
      <c r="F44" s="60"/>
      <c r="G44" s="60"/>
      <c r="H44" s="60"/>
      <c r="I44" s="104" t="str">
        <f t="shared" si="7"/>
        <v xml:space="preserve"> </v>
      </c>
      <c r="J44" s="39" t="str">
        <f t="shared" si="6"/>
        <v xml:space="preserve"> </v>
      </c>
      <c r="K44" s="98"/>
    </row>
    <row r="45" spans="1:21" ht="30" customHeight="1" thickBot="1">
      <c r="A45" s="490" t="s">
        <v>21</v>
      </c>
      <c r="B45" s="491"/>
      <c r="C45" s="491"/>
      <c r="D45" s="491"/>
      <c r="E45" s="492"/>
      <c r="F45" s="44">
        <f t="shared" ref="F45:J45" si="8">SUM(F39:F44)</f>
        <v>0</v>
      </c>
      <c r="G45" s="44">
        <f t="shared" si="8"/>
        <v>0</v>
      </c>
      <c r="H45" s="44">
        <f t="shared" si="8"/>
        <v>0</v>
      </c>
      <c r="I45" s="44">
        <f t="shared" si="8"/>
        <v>0</v>
      </c>
      <c r="J45" s="279">
        <f t="shared" si="8"/>
        <v>0</v>
      </c>
      <c r="K45" s="98"/>
    </row>
    <row r="46" spans="1:21" s="83" customFormat="1" ht="45" customHeight="1" thickTop="1">
      <c r="A46" s="250" t="s">
        <v>13</v>
      </c>
      <c r="B46" s="252" t="str">
        <f>'صفحه اصلی'!$C$10</f>
        <v>عبدالرحیم فرزانه</v>
      </c>
      <c r="C46" s="286" t="s">
        <v>7</v>
      </c>
      <c r="D46" s="479">
        <f>'صفحه اصلی'!$C$11</f>
        <v>0</v>
      </c>
      <c r="E46" s="479"/>
      <c r="F46" s="126"/>
      <c r="G46" s="286" t="s">
        <v>94</v>
      </c>
      <c r="H46" s="252" t="str">
        <f>'صفحه اصلی'!$C$12</f>
        <v>محمودرضا شفیع نیا</v>
      </c>
      <c r="I46" s="250" t="s">
        <v>95</v>
      </c>
      <c r="J46" s="252" t="str">
        <f>'صفحه اصلی'!$C$13</f>
        <v>دکتر محمود گنجی فرد</v>
      </c>
      <c r="L46" s="46"/>
      <c r="M46" s="46"/>
      <c r="N46" s="46"/>
      <c r="O46" s="46"/>
      <c r="P46" s="46"/>
      <c r="Q46" s="46"/>
      <c r="R46" s="46"/>
    </row>
    <row r="47" spans="1:21" s="83" customFormat="1" ht="30" customHeight="1" thickBot="1">
      <c r="A47" s="406" t="s">
        <v>180</v>
      </c>
      <c r="B47" s="406"/>
      <c r="C47" s="406"/>
      <c r="D47" s="406"/>
      <c r="E47" s="406"/>
      <c r="F47" s="406"/>
      <c r="G47" s="406"/>
      <c r="H47" s="406"/>
      <c r="I47" s="406"/>
      <c r="J47" s="247" t="s">
        <v>195</v>
      </c>
      <c r="L47" s="46"/>
      <c r="M47" s="46"/>
      <c r="N47" s="46"/>
      <c r="O47" s="46"/>
      <c r="P47" s="46"/>
      <c r="Q47" s="46"/>
      <c r="R47" s="46"/>
    </row>
    <row r="48" spans="1:21" ht="28.5" customHeight="1" thickTop="1" thickBot="1">
      <c r="A48" s="402" t="s">
        <v>171</v>
      </c>
      <c r="B48" s="403"/>
      <c r="C48" s="403"/>
      <c r="D48" s="403"/>
      <c r="E48" s="403"/>
      <c r="F48" s="403"/>
      <c r="G48" s="403"/>
      <c r="H48" s="403"/>
      <c r="I48" s="403"/>
      <c r="J48" s="403"/>
      <c r="K48" s="84"/>
    </row>
    <row r="49" spans="1:12" ht="28.5" customHeight="1" thickBot="1">
      <c r="A49" s="85" t="s">
        <v>8</v>
      </c>
      <c r="B49" s="404"/>
      <c r="C49" s="404"/>
      <c r="D49" s="404"/>
      <c r="E49" s="404"/>
      <c r="F49" s="404"/>
      <c r="G49" s="404"/>
      <c r="H49" s="404"/>
      <c r="I49" s="404"/>
      <c r="J49" s="404"/>
      <c r="K49" s="84"/>
      <c r="L49" s="86"/>
    </row>
    <row r="50" spans="1:12" ht="21.75" thickTop="1"/>
  </sheetData>
  <sheetProtection formatCells="0" formatColumns="0" formatRows="0" insertColumns="0" insertRows="0" insertHyperlinks="0" deleteColumns="0" deleteRows="0" sort="0" autoFilter="0" pivotTables="0"/>
  <mergeCells count="56">
    <mergeCell ref="A31:I31"/>
    <mergeCell ref="A14:I14"/>
    <mergeCell ref="A34:J34"/>
    <mergeCell ref="A35:J35"/>
    <mergeCell ref="H37:I37"/>
    <mergeCell ref="B33:J33"/>
    <mergeCell ref="B38:C38"/>
    <mergeCell ref="B49:J49"/>
    <mergeCell ref="B42:C42"/>
    <mergeCell ref="B43:C43"/>
    <mergeCell ref="B44:C44"/>
    <mergeCell ref="D46:E46"/>
    <mergeCell ref="A45:E45"/>
    <mergeCell ref="A48:J48"/>
    <mergeCell ref="A47:I47"/>
    <mergeCell ref="L39:U39"/>
    <mergeCell ref="B40:C40"/>
    <mergeCell ref="L40:U40"/>
    <mergeCell ref="B41:C41"/>
    <mergeCell ref="L41:U41"/>
    <mergeCell ref="B39:C39"/>
    <mergeCell ref="L7:T7"/>
    <mergeCell ref="L6:T6"/>
    <mergeCell ref="L8:T8"/>
    <mergeCell ref="L10:Q10"/>
    <mergeCell ref="L11:Q11"/>
    <mergeCell ref="L12:Q12"/>
    <mergeCell ref="L23:R23"/>
    <mergeCell ref="A12:E12"/>
    <mergeCell ref="A32:J32"/>
    <mergeCell ref="D30:E30"/>
    <mergeCell ref="A29:E29"/>
    <mergeCell ref="B24:C24"/>
    <mergeCell ref="B25:C25"/>
    <mergeCell ref="B26:C26"/>
    <mergeCell ref="B27:C27"/>
    <mergeCell ref="B28:C28"/>
    <mergeCell ref="A18:J18"/>
    <mergeCell ref="A19:J19"/>
    <mergeCell ref="H21:I21"/>
    <mergeCell ref="B22:C22"/>
    <mergeCell ref="B23:C23"/>
    <mergeCell ref="A1:J1"/>
    <mergeCell ref="A2:J2"/>
    <mergeCell ref="A15:J15"/>
    <mergeCell ref="B16:J16"/>
    <mergeCell ref="D13:E13"/>
    <mergeCell ref="H4:I4"/>
    <mergeCell ref="B5:C5"/>
    <mergeCell ref="B6:C6"/>
    <mergeCell ref="B7:C7"/>
    <mergeCell ref="B8:C8"/>
    <mergeCell ref="B9:C9"/>
    <mergeCell ref="B10:C10"/>
    <mergeCell ref="B11:C11"/>
    <mergeCell ref="B3:C3"/>
  </mergeCells>
  <printOptions horizontalCentered="1"/>
  <pageMargins left="0" right="0" top="0" bottom="0" header="0" footer="0"/>
  <pageSetup paperSize="9" orientation="landscape" r:id="rId1"/>
  <rowBreaks count="2" manualBreakCount="2">
    <brk id="16" max="9" man="1"/>
    <brk id="33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rgb="FFF26AC1"/>
  </sheetPr>
  <dimension ref="A1:Q15"/>
  <sheetViews>
    <sheetView showGridLines="0" rightToLeft="1" view="pageBreakPreview" zoomScaleSheetLayoutView="100" workbookViewId="0">
      <selection activeCell="A12" sqref="A12:I12"/>
    </sheetView>
  </sheetViews>
  <sheetFormatPr defaultColWidth="9" defaultRowHeight="21"/>
  <cols>
    <col min="1" max="1" width="15.42578125" style="68" customWidth="1"/>
    <col min="2" max="2" width="11.140625" style="68" customWidth="1"/>
    <col min="3" max="3" width="7.7109375" style="68" customWidth="1"/>
    <col min="4" max="4" width="18.5703125" style="68" customWidth="1"/>
    <col min="5" max="5" width="16.42578125" style="68" customWidth="1"/>
    <col min="6" max="6" width="17" style="68" customWidth="1"/>
    <col min="7" max="7" width="17.7109375" style="68" customWidth="1"/>
    <col min="8" max="8" width="18.140625" style="68" customWidth="1"/>
    <col min="9" max="9" width="19.140625" style="68" customWidth="1"/>
    <col min="10" max="10" width="5.28515625" style="68" customWidth="1"/>
    <col min="11" max="16384" width="9" style="68"/>
  </cols>
  <sheetData>
    <row r="1" spans="1:17" s="169" customFormat="1" ht="33.75" customHeight="1">
      <c r="B1" s="197"/>
      <c r="C1" s="494" t="s">
        <v>144</v>
      </c>
      <c r="D1" s="494"/>
      <c r="E1" s="494"/>
      <c r="F1" s="494"/>
      <c r="G1" s="494"/>
      <c r="H1" s="198">
        <f>'صفحه اصلی'!$C$9</f>
        <v>1403</v>
      </c>
      <c r="I1" s="197"/>
      <c r="J1" s="37"/>
      <c r="K1" s="37"/>
      <c r="L1" s="37"/>
      <c r="M1" s="199"/>
    </row>
    <row r="2" spans="1:17" s="169" customFormat="1" ht="33" customHeight="1">
      <c r="A2" s="499" t="s">
        <v>145</v>
      </c>
      <c r="B2" s="499"/>
      <c r="C2" s="499"/>
      <c r="D2" s="499"/>
      <c r="E2" s="499"/>
      <c r="F2" s="499"/>
      <c r="G2" s="499"/>
      <c r="H2" s="499"/>
      <c r="I2" s="499"/>
      <c r="J2" s="199"/>
    </row>
    <row r="3" spans="1:17" s="194" customFormat="1" ht="34.5" customHeight="1">
      <c r="A3" s="288" t="s">
        <v>0</v>
      </c>
      <c r="B3" s="500" t="str">
        <f>'صفحه اصلی'!C7</f>
        <v>دانشكده علوم پزشكي و خدمات بهداشتي، درماني قائن</v>
      </c>
      <c r="C3" s="500"/>
      <c r="D3" s="200"/>
      <c r="E3" s="200"/>
      <c r="F3" s="201"/>
      <c r="G3" s="201"/>
      <c r="H3" s="201"/>
      <c r="I3" s="201"/>
      <c r="J3" s="202"/>
    </row>
    <row r="4" spans="1:17" s="171" customFormat="1" ht="27" customHeight="1" thickBot="1">
      <c r="A4" s="174" t="s">
        <v>1</v>
      </c>
      <c r="B4" s="502">
        <f>'صفحه اصلی'!C8</f>
        <v>124128</v>
      </c>
      <c r="C4" s="502"/>
      <c r="D4" s="174"/>
      <c r="E4" s="203"/>
      <c r="F4" s="231"/>
      <c r="G4" s="127"/>
      <c r="H4" s="173"/>
      <c r="I4" s="172"/>
      <c r="J4" s="204"/>
    </row>
    <row r="5" spans="1:17" s="111" customFormat="1" ht="45" customHeight="1" thickTop="1" thickBot="1">
      <c r="A5" s="108" t="s">
        <v>22</v>
      </c>
      <c r="B5" s="403" t="s">
        <v>128</v>
      </c>
      <c r="C5" s="501"/>
      <c r="D5" s="94" t="s">
        <v>129</v>
      </c>
      <c r="E5" s="94" t="s">
        <v>120</v>
      </c>
      <c r="F5" s="94" t="s">
        <v>121</v>
      </c>
      <c r="G5" s="94" t="s">
        <v>122</v>
      </c>
      <c r="H5" s="94" t="s">
        <v>123</v>
      </c>
      <c r="I5" s="95" t="s">
        <v>124</v>
      </c>
      <c r="J5" s="109"/>
    </row>
    <row r="6" spans="1:17" ht="31.5" customHeight="1">
      <c r="A6" s="120" t="s">
        <v>15</v>
      </c>
      <c r="B6" s="503"/>
      <c r="C6" s="504"/>
      <c r="D6" s="59"/>
      <c r="E6" s="59"/>
      <c r="F6" s="258"/>
      <c r="G6" s="59"/>
      <c r="H6" s="258"/>
      <c r="I6" s="38">
        <f>B6-D6-E6-F6-G6-H6</f>
        <v>0</v>
      </c>
      <c r="J6" s="98"/>
      <c r="K6" s="489"/>
      <c r="L6" s="489"/>
      <c r="M6" s="489"/>
      <c r="N6" s="489"/>
      <c r="O6" s="489"/>
      <c r="P6" s="489"/>
      <c r="Q6" s="489"/>
    </row>
    <row r="7" spans="1:17" ht="31.5" customHeight="1" thickBot="1">
      <c r="A7" s="121" t="s">
        <v>2</v>
      </c>
      <c r="B7" s="505"/>
      <c r="C7" s="506"/>
      <c r="D7" s="60"/>
      <c r="E7" s="60"/>
      <c r="F7" s="261"/>
      <c r="G7" s="60"/>
      <c r="H7" s="261"/>
      <c r="I7" s="39">
        <f>B7-D7-E7-F7-G7-H7</f>
        <v>0</v>
      </c>
      <c r="J7" s="98"/>
      <c r="K7" s="489"/>
      <c r="L7" s="489"/>
      <c r="M7" s="489"/>
      <c r="N7" s="489"/>
      <c r="O7" s="489"/>
      <c r="P7" s="489"/>
      <c r="Q7" s="489"/>
    </row>
    <row r="8" spans="1:17" ht="27" customHeight="1" thickBot="1">
      <c r="A8" s="289" t="s">
        <v>6</v>
      </c>
      <c r="B8" s="507">
        <f>SUM(B6:B7)</f>
        <v>0</v>
      </c>
      <c r="C8" s="508"/>
      <c r="D8" s="196">
        <f>SUM(D6:D7)</f>
        <v>0</v>
      </c>
      <c r="E8" s="196">
        <f>SUM(E6:E7)</f>
        <v>0</v>
      </c>
      <c r="F8" s="196">
        <f>SUM(F6:F7)</f>
        <v>0</v>
      </c>
      <c r="G8" s="196">
        <f>SUM(G6:G7)</f>
        <v>0</v>
      </c>
      <c r="H8" s="196">
        <f>SUM(H6:H7)</f>
        <v>0</v>
      </c>
      <c r="I8" s="38">
        <f>B8-D8-E8-F8-G8-H8</f>
        <v>0</v>
      </c>
      <c r="J8" s="98"/>
      <c r="K8" s="489"/>
      <c r="L8" s="489"/>
      <c r="M8" s="489"/>
      <c r="N8" s="489"/>
      <c r="O8" s="489"/>
      <c r="P8" s="489"/>
      <c r="Q8" s="489"/>
    </row>
    <row r="9" spans="1:17" ht="27" customHeight="1" thickBot="1">
      <c r="A9" s="85" t="s">
        <v>8</v>
      </c>
      <c r="B9" s="497"/>
      <c r="C9" s="497"/>
      <c r="D9" s="497"/>
      <c r="E9" s="497"/>
      <c r="F9" s="497"/>
      <c r="G9" s="497"/>
      <c r="H9" s="497"/>
      <c r="I9" s="498"/>
      <c r="J9" s="98"/>
      <c r="K9" s="232"/>
      <c r="L9" s="232"/>
      <c r="M9" s="232"/>
      <c r="N9" s="232"/>
      <c r="O9" s="232"/>
      <c r="P9" s="232"/>
      <c r="Q9" s="232"/>
    </row>
    <row r="10" spans="1:17" s="176" customFormat="1" ht="44.25" customHeight="1" thickTop="1">
      <c r="A10" s="189" t="s">
        <v>13</v>
      </c>
      <c r="B10" s="188" t="str">
        <f>'صفحه اصلی'!C10</f>
        <v>عبدالرحیم فرزانه</v>
      </c>
      <c r="C10" s="495" t="s">
        <v>7</v>
      </c>
      <c r="D10" s="495"/>
      <c r="E10" s="188">
        <f>'صفحه اصلی'!C11</f>
        <v>0</v>
      </c>
      <c r="F10" s="229" t="s">
        <v>94</v>
      </c>
      <c r="G10" s="188" t="str">
        <f>'صفحه اصلی'!C12</f>
        <v>محمودرضا شفیع نیا</v>
      </c>
      <c r="H10" s="205" t="s">
        <v>95</v>
      </c>
      <c r="I10" s="190" t="str">
        <f>'صفحه اصلی'!C13</f>
        <v>دکتر محمود گنجی فرد</v>
      </c>
    </row>
    <row r="11" spans="1:17" s="3" customFormat="1" ht="31.5" customHeight="1" thickBot="1">
      <c r="A11" s="460" t="s">
        <v>180</v>
      </c>
      <c r="B11" s="460"/>
      <c r="C11" s="460"/>
      <c r="D11" s="460"/>
      <c r="E11" s="460"/>
      <c r="F11" s="460"/>
      <c r="G11" s="460"/>
      <c r="H11" s="460"/>
      <c r="I11" s="122" t="s">
        <v>125</v>
      </c>
    </row>
    <row r="12" spans="1:17" ht="31.5" customHeight="1" thickTop="1" thickBot="1">
      <c r="A12" s="402" t="s">
        <v>172</v>
      </c>
      <c r="B12" s="403"/>
      <c r="C12" s="403"/>
      <c r="D12" s="403"/>
      <c r="E12" s="403"/>
      <c r="F12" s="403"/>
      <c r="G12" s="403"/>
      <c r="H12" s="403"/>
      <c r="I12" s="454"/>
      <c r="J12" s="84"/>
    </row>
    <row r="13" spans="1:17" ht="27" customHeight="1" thickBot="1">
      <c r="A13" s="85" t="s">
        <v>8</v>
      </c>
      <c r="B13" s="497"/>
      <c r="C13" s="497"/>
      <c r="D13" s="497"/>
      <c r="E13" s="497"/>
      <c r="F13" s="497"/>
      <c r="G13" s="497"/>
      <c r="H13" s="497"/>
      <c r="I13" s="498"/>
      <c r="J13" s="84"/>
      <c r="K13" s="123"/>
    </row>
    <row r="14" spans="1:17" s="83" customFormat="1" ht="28.5" customHeight="1" thickTop="1">
      <c r="A14" s="496" t="s">
        <v>51</v>
      </c>
      <c r="B14" s="496"/>
      <c r="C14" s="496"/>
      <c r="D14" s="496"/>
      <c r="E14" s="496"/>
      <c r="F14" s="496"/>
      <c r="G14" s="496"/>
      <c r="H14" s="496"/>
      <c r="I14" s="124"/>
    </row>
    <row r="15" spans="1:17">
      <c r="F15" s="123"/>
    </row>
  </sheetData>
  <sheetProtection algorithmName="SHA-512" hashValue="YbwxmsVIp4u6XFsamdeh3hFdlP/bkTWScrbYY1yL1emkQPHGzdcDqPPFh5OjMfvY7I8KBxj+g3AvHeCJki/zlA==" saltValue="wWvIRYKWQooC+iicLcFSng==" spinCount="100000" sheet="1" formatCells="0" formatColumns="0" formatRows="0" insertColumns="0" insertRows="0" insertHyperlinks="0" deleteColumns="0" deleteRows="0" sort="0" autoFilter="0" pivotTables="0"/>
  <mergeCells count="17">
    <mergeCell ref="K6:Q6"/>
    <mergeCell ref="K7:Q7"/>
    <mergeCell ref="K8:Q8"/>
    <mergeCell ref="A2:I2"/>
    <mergeCell ref="B3:C3"/>
    <mergeCell ref="B5:C5"/>
    <mergeCell ref="B4:C4"/>
    <mergeCell ref="B6:C6"/>
    <mergeCell ref="B7:C7"/>
    <mergeCell ref="B8:C8"/>
    <mergeCell ref="C1:G1"/>
    <mergeCell ref="C10:D10"/>
    <mergeCell ref="A11:H11"/>
    <mergeCell ref="A14:H14"/>
    <mergeCell ref="B13:I13"/>
    <mergeCell ref="A12:I12"/>
    <mergeCell ref="B9:I9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E683-C7C5-484B-BDFC-D122DAD60FB9}">
  <sheetPr>
    <tabColor theme="9" tint="-0.249977111117893"/>
  </sheetPr>
  <dimension ref="A1:V315"/>
  <sheetViews>
    <sheetView showGridLines="0" rightToLeft="1" view="pageBreakPreview" topLeftCell="A28" zoomScale="90" zoomScaleSheetLayoutView="90" workbookViewId="0">
      <selection activeCell="B6" sqref="B6"/>
    </sheetView>
  </sheetViews>
  <sheetFormatPr defaultColWidth="9" defaultRowHeight="21"/>
  <cols>
    <col min="1" max="1" width="11.7109375" style="351" customWidth="1"/>
    <col min="2" max="2" width="9.42578125" style="351" customWidth="1"/>
    <col min="3" max="3" width="9" style="351" customWidth="1"/>
    <col min="4" max="4" width="17.42578125" style="351" hidden="1" customWidth="1"/>
    <col min="5" max="5" width="9.85546875" style="351" customWidth="1"/>
    <col min="6" max="6" width="17.42578125" style="351" hidden="1" customWidth="1"/>
    <col min="7" max="7" width="10.85546875" style="351" customWidth="1"/>
    <col min="8" max="8" width="8.42578125" style="351" customWidth="1"/>
    <col min="9" max="11" width="9" style="351" customWidth="1"/>
    <col min="12" max="12" width="9.42578125" style="351" customWidth="1"/>
    <col min="13" max="13" width="9.7109375" style="351" customWidth="1"/>
    <col min="14" max="14" width="9.28515625" style="351" customWidth="1"/>
    <col min="15" max="15" width="7.85546875" style="351" customWidth="1"/>
    <col min="16" max="20" width="8.140625" style="351" customWidth="1"/>
    <col min="21" max="21" width="10.140625" style="351" customWidth="1"/>
    <col min="22" max="22" width="12.42578125" style="351" customWidth="1"/>
    <col min="23" max="16384" width="9" style="351"/>
  </cols>
  <sheetData>
    <row r="1" spans="1:22" s="293" customFormat="1" ht="51.75" customHeight="1">
      <c r="A1" s="291"/>
      <c r="B1" s="291"/>
      <c r="C1" s="291"/>
      <c r="D1" s="291"/>
      <c r="E1" s="291"/>
      <c r="F1" s="291"/>
      <c r="G1" s="291"/>
      <c r="H1" s="509" t="s">
        <v>187</v>
      </c>
      <c r="I1" s="509"/>
      <c r="J1" s="509"/>
      <c r="K1" s="509"/>
      <c r="L1" s="509"/>
      <c r="M1" s="509"/>
      <c r="N1" s="509"/>
      <c r="O1" s="509"/>
      <c r="P1" s="509"/>
      <c r="Q1" s="292"/>
      <c r="R1" s="291"/>
      <c r="S1" s="291"/>
      <c r="T1" s="291"/>
      <c r="U1" s="291"/>
    </row>
    <row r="2" spans="1:22" s="293" customFormat="1" ht="30.75" customHeight="1">
      <c r="A2" s="291"/>
      <c r="B2" s="291"/>
      <c r="C2" s="291"/>
      <c r="D2" s="291"/>
      <c r="E2" s="291"/>
      <c r="F2" s="291"/>
      <c r="G2" s="291"/>
      <c r="H2" s="302"/>
      <c r="I2" s="302"/>
      <c r="J2" s="510" t="s">
        <v>173</v>
      </c>
      <c r="K2" s="510"/>
      <c r="L2" s="510"/>
      <c r="M2" s="510"/>
      <c r="N2" s="510"/>
      <c r="O2" s="510"/>
      <c r="P2" s="302"/>
      <c r="Q2" s="292"/>
      <c r="R2" s="291"/>
      <c r="S2" s="291"/>
      <c r="T2" s="291"/>
      <c r="U2" s="291"/>
    </row>
    <row r="3" spans="1:22" s="293" customFormat="1" ht="30.75" customHeight="1">
      <c r="A3" s="306" t="s">
        <v>0</v>
      </c>
      <c r="B3" s="511" t="str">
        <f>'صفحه اصلی'!$C$7</f>
        <v>دانشكده علوم پزشكي و خدمات بهداشتي، درماني قائن</v>
      </c>
      <c r="C3" s="511"/>
      <c r="D3" s="307"/>
      <c r="E3" s="307"/>
      <c r="F3" s="308"/>
      <c r="G3" s="308"/>
      <c r="H3" s="308"/>
      <c r="J3" s="512" t="s">
        <v>174</v>
      </c>
      <c r="K3" s="512"/>
      <c r="L3" s="512"/>
      <c r="M3" s="512"/>
      <c r="N3" s="512"/>
      <c r="O3" s="512"/>
      <c r="P3" s="309"/>
      <c r="Q3" s="309"/>
      <c r="R3" s="309"/>
      <c r="S3" s="309"/>
      <c r="T3" s="309"/>
      <c r="U3" s="309"/>
      <c r="V3" s="309"/>
    </row>
    <row r="4" spans="1:22" s="312" customFormat="1" ht="36.75" customHeight="1" thickBot="1">
      <c r="A4" s="310" t="s">
        <v>1</v>
      </c>
      <c r="B4" s="502">
        <f>'صفحه اصلی'!$C$8</f>
        <v>124128</v>
      </c>
      <c r="C4" s="502"/>
      <c r="D4" s="311"/>
      <c r="E4" s="311"/>
      <c r="F4" s="307"/>
      <c r="H4" s="290"/>
      <c r="I4" s="290"/>
      <c r="J4" s="313"/>
      <c r="K4" s="290" t="s">
        <v>14</v>
      </c>
      <c r="L4" s="314"/>
      <c r="M4" s="290"/>
      <c r="N4" s="315"/>
      <c r="O4" s="315"/>
      <c r="P4" s="315"/>
      <c r="Q4" s="316" t="s">
        <v>163</v>
      </c>
      <c r="R4" s="315">
        <f>'صفحه اصلی'!$C$9</f>
        <v>1403</v>
      </c>
      <c r="S4" s="315"/>
      <c r="T4" s="315"/>
      <c r="U4" s="317"/>
      <c r="V4" s="317"/>
    </row>
    <row r="5" spans="1:22" s="329" customFormat="1" ht="57.75" customHeight="1" thickTop="1" thickBot="1">
      <c r="A5" s="318" t="s">
        <v>153</v>
      </c>
      <c r="B5" s="319" t="s">
        <v>9</v>
      </c>
      <c r="C5" s="513" t="s">
        <v>128</v>
      </c>
      <c r="D5" s="514"/>
      <c r="E5" s="515" t="s">
        <v>175</v>
      </c>
      <c r="F5" s="516"/>
      <c r="G5" s="320" t="s">
        <v>176</v>
      </c>
      <c r="H5" s="320" t="s">
        <v>154</v>
      </c>
      <c r="I5" s="321" t="s">
        <v>155</v>
      </c>
      <c r="J5" s="322" t="s">
        <v>177</v>
      </c>
      <c r="K5" s="323" t="s">
        <v>178</v>
      </c>
      <c r="L5" s="324" t="s">
        <v>129</v>
      </c>
      <c r="M5" s="325" t="s">
        <v>15</v>
      </c>
      <c r="N5" s="326" t="s">
        <v>46</v>
      </c>
      <c r="O5" s="321" t="s">
        <v>2</v>
      </c>
      <c r="P5" s="327" t="s">
        <v>127</v>
      </c>
      <c r="Q5" s="321" t="s">
        <v>156</v>
      </c>
      <c r="R5" s="325" t="s">
        <v>126</v>
      </c>
      <c r="S5" s="324" t="s">
        <v>157</v>
      </c>
      <c r="T5" s="326" t="s">
        <v>121</v>
      </c>
      <c r="U5" s="328" t="s">
        <v>130</v>
      </c>
      <c r="V5" s="317"/>
    </row>
    <row r="6" spans="1:22" s="329" customFormat="1" ht="35.25" customHeight="1" thickBot="1">
      <c r="A6" s="523" t="s">
        <v>109</v>
      </c>
      <c r="B6" s="373"/>
      <c r="C6" s="503"/>
      <c r="D6" s="504"/>
      <c r="E6" s="59"/>
      <c r="F6" s="59"/>
      <c r="G6" s="59"/>
      <c r="H6" s="59"/>
      <c r="I6" s="301"/>
      <c r="J6" s="301"/>
      <c r="K6" s="330">
        <f>C6+E6+G6+H6-I6+J6</f>
        <v>0</v>
      </c>
      <c r="L6" s="301"/>
      <c r="M6" s="301"/>
      <c r="N6" s="59"/>
      <c r="O6" s="301"/>
      <c r="P6" s="59"/>
      <c r="Q6" s="301"/>
      <c r="R6" s="249"/>
      <c r="S6" s="300"/>
      <c r="T6" s="59"/>
      <c r="U6" s="331">
        <f>K6-L6-M6-N6-O6-P6-Q6-S6-T6</f>
        <v>0</v>
      </c>
      <c r="V6" s="317"/>
    </row>
    <row r="7" spans="1:22" s="329" customFormat="1" ht="35.25" customHeight="1" thickBot="1">
      <c r="A7" s="524"/>
      <c r="B7" s="373"/>
      <c r="C7" s="300"/>
      <c r="D7" s="301"/>
      <c r="E7" s="59"/>
      <c r="F7" s="59"/>
      <c r="G7" s="59"/>
      <c r="H7" s="59"/>
      <c r="I7" s="301"/>
      <c r="J7" s="301"/>
      <c r="K7" s="332">
        <f t="shared" ref="K7:K11" si="0">C7+E7+G7+H7-I7+J7</f>
        <v>0</v>
      </c>
      <c r="L7" s="301"/>
      <c r="M7" s="301"/>
      <c r="N7" s="59"/>
      <c r="O7" s="301"/>
      <c r="P7" s="59"/>
      <c r="Q7" s="301"/>
      <c r="R7" s="249"/>
      <c r="S7" s="300"/>
      <c r="T7" s="59"/>
      <c r="U7" s="331">
        <f t="shared" ref="U7:U11" si="1">K7-L7-M7-N7-O7-P7-Q7-S7-T7</f>
        <v>0</v>
      </c>
      <c r="V7" s="317"/>
    </row>
    <row r="8" spans="1:22" s="329" customFormat="1" ht="35.25" customHeight="1" thickBot="1">
      <c r="A8" s="524"/>
      <c r="B8" s="373"/>
      <c r="C8" s="300"/>
      <c r="D8" s="301"/>
      <c r="E8" s="59"/>
      <c r="F8" s="59"/>
      <c r="G8" s="59"/>
      <c r="H8" s="59"/>
      <c r="I8" s="301"/>
      <c r="J8" s="301"/>
      <c r="K8" s="332">
        <f t="shared" si="0"/>
        <v>0</v>
      </c>
      <c r="L8" s="301"/>
      <c r="M8" s="301"/>
      <c r="N8" s="59"/>
      <c r="O8" s="301"/>
      <c r="P8" s="59"/>
      <c r="Q8" s="301"/>
      <c r="R8" s="249"/>
      <c r="S8" s="300"/>
      <c r="T8" s="59"/>
      <c r="U8" s="331">
        <f t="shared" si="1"/>
        <v>0</v>
      </c>
      <c r="V8" s="317"/>
    </row>
    <row r="9" spans="1:22" s="329" customFormat="1" ht="35.25" customHeight="1" thickBot="1">
      <c r="A9" s="524"/>
      <c r="B9" s="373"/>
      <c r="C9" s="300"/>
      <c r="D9" s="301"/>
      <c r="E9" s="59"/>
      <c r="F9" s="59"/>
      <c r="G9" s="59"/>
      <c r="H9" s="59"/>
      <c r="I9" s="301"/>
      <c r="J9" s="301"/>
      <c r="K9" s="332">
        <f t="shared" si="0"/>
        <v>0</v>
      </c>
      <c r="L9" s="301"/>
      <c r="M9" s="301"/>
      <c r="N9" s="59"/>
      <c r="O9" s="301"/>
      <c r="P9" s="59"/>
      <c r="Q9" s="301"/>
      <c r="R9" s="249"/>
      <c r="S9" s="300"/>
      <c r="T9" s="59"/>
      <c r="U9" s="331">
        <f t="shared" si="1"/>
        <v>0</v>
      </c>
      <c r="V9" s="317"/>
    </row>
    <row r="10" spans="1:22" s="329" customFormat="1" ht="35.25" customHeight="1" thickBot="1">
      <c r="A10" s="524"/>
      <c r="B10" s="373"/>
      <c r="C10" s="300"/>
      <c r="D10" s="301"/>
      <c r="E10" s="59"/>
      <c r="F10" s="59"/>
      <c r="G10" s="59"/>
      <c r="H10" s="59"/>
      <c r="I10" s="301"/>
      <c r="J10" s="301"/>
      <c r="K10" s="332">
        <f t="shared" si="0"/>
        <v>0</v>
      </c>
      <c r="L10" s="301"/>
      <c r="M10" s="301"/>
      <c r="N10" s="59"/>
      <c r="O10" s="301"/>
      <c r="P10" s="59"/>
      <c r="Q10" s="301"/>
      <c r="R10" s="249"/>
      <c r="S10" s="300"/>
      <c r="T10" s="59"/>
      <c r="U10" s="331">
        <f t="shared" si="1"/>
        <v>0</v>
      </c>
      <c r="V10" s="317"/>
    </row>
    <row r="11" spans="1:22" s="329" customFormat="1" ht="35.25" customHeight="1" thickBot="1">
      <c r="A11" s="525"/>
      <c r="B11" s="374"/>
      <c r="C11" s="526"/>
      <c r="D11" s="527"/>
      <c r="E11" s="335"/>
      <c r="F11" s="335"/>
      <c r="G11" s="335"/>
      <c r="H11" s="335"/>
      <c r="I11" s="336"/>
      <c r="J11" s="336"/>
      <c r="K11" s="337">
        <f t="shared" si="0"/>
        <v>0</v>
      </c>
      <c r="L11" s="336"/>
      <c r="M11" s="336"/>
      <c r="N11" s="335"/>
      <c r="O11" s="336"/>
      <c r="P11" s="335"/>
      <c r="Q11" s="336"/>
      <c r="R11" s="338"/>
      <c r="S11" s="333"/>
      <c r="T11" s="335"/>
      <c r="U11" s="331">
        <f t="shared" si="1"/>
        <v>0</v>
      </c>
      <c r="V11" s="317"/>
    </row>
    <row r="12" spans="1:22" s="329" customFormat="1" ht="35.25" customHeight="1" thickBot="1">
      <c r="A12" s="339" t="s">
        <v>179</v>
      </c>
      <c r="B12" s="340"/>
      <c r="C12" s="341">
        <f>SUM(C6:C11)</f>
        <v>0</v>
      </c>
      <c r="D12" s="342"/>
      <c r="E12" s="341">
        <f>SUM(E6:E11)</f>
        <v>0</v>
      </c>
      <c r="F12" s="342"/>
      <c r="G12" s="341">
        <f>SUM(G6:G11)</f>
        <v>0</v>
      </c>
      <c r="H12" s="341">
        <f>SUM(H6:H11)</f>
        <v>0</v>
      </c>
      <c r="I12" s="341">
        <f>SUM(I6:I11)</f>
        <v>0</v>
      </c>
      <c r="J12" s="341">
        <f>SUM(J6:J11)</f>
        <v>0</v>
      </c>
      <c r="K12" s="341">
        <f>SUM(K6:K11)</f>
        <v>0</v>
      </c>
      <c r="L12" s="341">
        <f t="shared" ref="L12:U12" si="2">SUM(L6:L11)</f>
        <v>0</v>
      </c>
      <c r="M12" s="341">
        <f t="shared" si="2"/>
        <v>0</v>
      </c>
      <c r="N12" s="341">
        <f t="shared" si="2"/>
        <v>0</v>
      </c>
      <c r="O12" s="341">
        <f t="shared" si="2"/>
        <v>0</v>
      </c>
      <c r="P12" s="341">
        <f t="shared" si="2"/>
        <v>0</v>
      </c>
      <c r="Q12" s="341">
        <f t="shared" si="2"/>
        <v>0</v>
      </c>
      <c r="R12" s="341">
        <f t="shared" si="2"/>
        <v>0</v>
      </c>
      <c r="S12" s="341">
        <f t="shared" si="2"/>
        <v>0</v>
      </c>
      <c r="T12" s="341">
        <f t="shared" si="2"/>
        <v>0</v>
      </c>
      <c r="U12" s="343">
        <f t="shared" si="2"/>
        <v>0</v>
      </c>
      <c r="V12" s="317"/>
    </row>
    <row r="13" spans="1:22" ht="35.25" customHeight="1" thickBot="1">
      <c r="A13" s="344" t="s">
        <v>127</v>
      </c>
      <c r="B13" s="345"/>
      <c r="C13" s="528"/>
      <c r="D13" s="529"/>
      <c r="E13" s="346"/>
      <c r="F13" s="346"/>
      <c r="G13" s="346"/>
      <c r="H13" s="346"/>
      <c r="I13" s="346"/>
      <c r="J13" s="347"/>
      <c r="K13" s="347"/>
      <c r="L13" s="348"/>
      <c r="M13" s="347"/>
      <c r="N13" s="346"/>
      <c r="O13" s="347"/>
      <c r="P13" s="346"/>
      <c r="Q13" s="348"/>
      <c r="R13" s="348"/>
      <c r="S13" s="346"/>
      <c r="T13" s="346"/>
      <c r="U13" s="349">
        <f>C13-L13-Q13-R13</f>
        <v>0</v>
      </c>
      <c r="V13" s="350"/>
    </row>
    <row r="14" spans="1:22" ht="35.25" customHeight="1" thickBot="1">
      <c r="A14" s="352" t="s">
        <v>6</v>
      </c>
      <c r="B14" s="248"/>
      <c r="C14" s="530">
        <f>C12+C13</f>
        <v>0</v>
      </c>
      <c r="D14" s="531"/>
      <c r="E14" s="353">
        <f>E12</f>
        <v>0</v>
      </c>
      <c r="F14" s="353"/>
      <c r="G14" s="353">
        <f>G12</f>
        <v>0</v>
      </c>
      <c r="H14" s="353">
        <f>H12</f>
        <v>0</v>
      </c>
      <c r="I14" s="353">
        <f>I12</f>
        <v>0</v>
      </c>
      <c r="J14" s="353">
        <f t="shared" ref="J14:T14" si="3">J12</f>
        <v>0</v>
      </c>
      <c r="K14" s="353">
        <f t="shared" si="3"/>
        <v>0</v>
      </c>
      <c r="L14" s="353">
        <f>L12+L13</f>
        <v>0</v>
      </c>
      <c r="M14" s="353">
        <f t="shared" si="3"/>
        <v>0</v>
      </c>
      <c r="N14" s="353">
        <f t="shared" si="3"/>
        <v>0</v>
      </c>
      <c r="O14" s="353">
        <f t="shared" si="3"/>
        <v>0</v>
      </c>
      <c r="P14" s="353">
        <f t="shared" si="3"/>
        <v>0</v>
      </c>
      <c r="Q14" s="353">
        <f>Q12+Q13</f>
        <v>0</v>
      </c>
      <c r="R14" s="353">
        <f>R12+R13</f>
        <v>0</v>
      </c>
      <c r="S14" s="353">
        <f t="shared" si="3"/>
        <v>0</v>
      </c>
      <c r="T14" s="353">
        <f t="shared" si="3"/>
        <v>0</v>
      </c>
      <c r="U14" s="354">
        <f>U12+U13</f>
        <v>0</v>
      </c>
      <c r="V14" s="350"/>
    </row>
    <row r="15" spans="1:22" ht="44.25" customHeight="1" thickBot="1">
      <c r="A15" s="532" t="s">
        <v>8</v>
      </c>
      <c r="B15" s="533"/>
      <c r="C15" s="497"/>
      <c r="D15" s="497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97"/>
      <c r="P15" s="497"/>
      <c r="Q15" s="497"/>
      <c r="R15" s="497"/>
      <c r="S15" s="497"/>
      <c r="T15" s="497"/>
      <c r="U15" s="498"/>
      <c r="V15" s="350"/>
    </row>
    <row r="16" spans="1:22" s="312" customFormat="1" ht="45.75" customHeight="1" thickTop="1">
      <c r="C16" s="522" t="s">
        <v>13</v>
      </c>
      <c r="D16" s="522"/>
      <c r="E16" s="522"/>
      <c r="F16" s="356" t="str">
        <f>'[1]صفحه اصلی'!C11</f>
        <v>آگینه</v>
      </c>
      <c r="G16" s="511" t="str">
        <f>'صفحه اصلی'!$C$10</f>
        <v>عبدالرحیم فرزانه</v>
      </c>
      <c r="H16" s="511"/>
      <c r="I16" s="535" t="s">
        <v>7</v>
      </c>
      <c r="J16" s="535"/>
      <c r="K16" s="536">
        <f>'صفحه اصلی'!$C$11</f>
        <v>0</v>
      </c>
      <c r="L16" s="536"/>
      <c r="M16" s="307"/>
      <c r="N16" s="535" t="s">
        <v>158</v>
      </c>
      <c r="O16" s="535"/>
      <c r="P16" s="536" t="str">
        <f>'صفحه اصلی'!$C$12</f>
        <v>محمودرضا شفیع نیا</v>
      </c>
      <c r="Q16" s="536"/>
      <c r="R16" s="535" t="s">
        <v>95</v>
      </c>
      <c r="S16" s="535"/>
      <c r="T16" s="307" t="str">
        <f>'صفحه اصلی'!$C$13</f>
        <v>دکتر محمود گنجی فرد</v>
      </c>
      <c r="U16" s="368"/>
    </row>
    <row r="17" spans="1:22" ht="47.25" customHeight="1" thickBot="1">
      <c r="A17" s="517" t="s">
        <v>180</v>
      </c>
      <c r="B17" s="517"/>
      <c r="C17" s="517"/>
      <c r="D17" s="517"/>
      <c r="E17" s="517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357"/>
      <c r="R17" s="357"/>
      <c r="S17" s="357"/>
      <c r="T17" s="357"/>
      <c r="U17" s="290" t="s">
        <v>181</v>
      </c>
    </row>
    <row r="18" spans="1:22" ht="33" customHeight="1" thickTop="1" thickBot="1">
      <c r="A18" s="518" t="s">
        <v>182</v>
      </c>
      <c r="B18" s="519"/>
      <c r="C18" s="519"/>
      <c r="D18" s="519"/>
      <c r="E18" s="519"/>
      <c r="F18" s="519"/>
      <c r="G18" s="519"/>
      <c r="H18" s="519"/>
      <c r="I18" s="519"/>
      <c r="J18" s="519"/>
      <c r="K18" s="519"/>
      <c r="L18" s="519"/>
      <c r="M18" s="519"/>
      <c r="N18" s="519"/>
      <c r="O18" s="519"/>
      <c r="P18" s="519"/>
      <c r="Q18" s="519"/>
      <c r="R18" s="519"/>
      <c r="S18" s="519"/>
      <c r="T18" s="519"/>
      <c r="U18" s="520"/>
      <c r="V18" s="359"/>
    </row>
    <row r="19" spans="1:22" ht="30.75" customHeight="1" thickBot="1">
      <c r="A19" s="360" t="s">
        <v>8</v>
      </c>
      <c r="B19" s="497"/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M19" s="497"/>
      <c r="N19" s="497"/>
      <c r="O19" s="497"/>
      <c r="P19" s="497"/>
      <c r="Q19" s="497"/>
      <c r="R19" s="497"/>
      <c r="S19" s="497"/>
      <c r="T19" s="497"/>
      <c r="U19" s="498"/>
      <c r="V19" s="359"/>
    </row>
    <row r="20" spans="1:22" ht="33.75" customHeight="1" thickTop="1">
      <c r="A20" s="521" t="s">
        <v>161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21"/>
    </row>
    <row r="21" spans="1:22" ht="21.75">
      <c r="A21" s="534" t="s">
        <v>183</v>
      </c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  <c r="O21" s="534"/>
      <c r="P21" s="534"/>
      <c r="Q21" s="534"/>
      <c r="R21" s="534"/>
      <c r="S21" s="534"/>
      <c r="T21" s="534"/>
      <c r="U21" s="534"/>
    </row>
    <row r="22" spans="1:22" s="293" customFormat="1" ht="51.75" customHeight="1">
      <c r="A22" s="291"/>
      <c r="B22" s="291"/>
      <c r="C22" s="291"/>
      <c r="D22" s="291"/>
      <c r="E22" s="291"/>
      <c r="F22" s="291"/>
      <c r="G22" s="291"/>
      <c r="H22" s="509" t="s">
        <v>187</v>
      </c>
      <c r="I22" s="509"/>
      <c r="J22" s="509"/>
      <c r="K22" s="509"/>
      <c r="L22" s="509"/>
      <c r="M22" s="509"/>
      <c r="N22" s="509"/>
      <c r="O22" s="509"/>
      <c r="P22" s="509"/>
      <c r="Q22" s="292"/>
      <c r="R22" s="291"/>
      <c r="S22" s="291"/>
      <c r="T22" s="291"/>
      <c r="U22" s="291"/>
    </row>
    <row r="23" spans="1:22" s="293" customFormat="1" ht="30.75" customHeight="1">
      <c r="A23" s="291"/>
      <c r="B23" s="291"/>
      <c r="C23" s="291"/>
      <c r="D23" s="291"/>
      <c r="E23" s="291"/>
      <c r="F23" s="291"/>
      <c r="G23" s="291"/>
      <c r="H23" s="302"/>
      <c r="I23" s="302"/>
      <c r="J23" s="510" t="s">
        <v>173</v>
      </c>
      <c r="K23" s="510"/>
      <c r="L23" s="510"/>
      <c r="M23" s="510"/>
      <c r="N23" s="510"/>
      <c r="O23" s="510"/>
      <c r="P23" s="302"/>
      <c r="Q23" s="292"/>
      <c r="R23" s="291"/>
      <c r="S23" s="291"/>
      <c r="T23" s="291"/>
      <c r="U23" s="291"/>
    </row>
    <row r="24" spans="1:22" s="293" customFormat="1" ht="30.75" customHeight="1">
      <c r="A24" s="306" t="s">
        <v>0</v>
      </c>
      <c r="B24" s="511" t="str">
        <f>'صفحه اصلی'!$C$7</f>
        <v>دانشكده علوم پزشكي و خدمات بهداشتي، درماني قائن</v>
      </c>
      <c r="C24" s="511"/>
      <c r="D24" s="307"/>
      <c r="E24" s="307"/>
      <c r="F24" s="308"/>
      <c r="G24" s="308"/>
      <c r="H24" s="308"/>
      <c r="J24" s="512" t="s">
        <v>174</v>
      </c>
      <c r="K24" s="512"/>
      <c r="L24" s="512"/>
      <c r="M24" s="512"/>
      <c r="N24" s="512"/>
      <c r="O24" s="512"/>
      <c r="P24" s="309"/>
      <c r="Q24" s="309"/>
      <c r="R24" s="309"/>
      <c r="S24" s="309"/>
      <c r="T24" s="309"/>
      <c r="U24" s="309"/>
      <c r="V24" s="309"/>
    </row>
    <row r="25" spans="1:22" s="312" customFormat="1" ht="36.75" customHeight="1" thickBot="1">
      <c r="A25" s="310" t="s">
        <v>1</v>
      </c>
      <c r="B25" s="502">
        <f>'صفحه اصلی'!$C$8</f>
        <v>124128</v>
      </c>
      <c r="C25" s="502"/>
      <c r="D25" s="311"/>
      <c r="E25" s="311"/>
      <c r="F25" s="307"/>
      <c r="H25" s="290"/>
      <c r="I25" s="290"/>
      <c r="J25" s="355"/>
      <c r="K25" s="290" t="s">
        <v>14</v>
      </c>
      <c r="L25" s="314"/>
      <c r="M25" s="290"/>
      <c r="N25" s="315"/>
      <c r="O25" s="315"/>
      <c r="P25" s="315"/>
      <c r="Q25" s="316" t="s">
        <v>163</v>
      </c>
      <c r="R25" s="315">
        <f>'صفحه اصلی'!$C$9</f>
        <v>1403</v>
      </c>
      <c r="S25" s="315"/>
      <c r="T25" s="315"/>
      <c r="U25" s="317"/>
      <c r="V25" s="317"/>
    </row>
    <row r="26" spans="1:22" s="329" customFormat="1" ht="57.75" customHeight="1" thickTop="1" thickBot="1">
      <c r="A26" s="358" t="s">
        <v>153</v>
      </c>
      <c r="B26" s="319" t="s">
        <v>9</v>
      </c>
      <c r="C26" s="513" t="s">
        <v>128</v>
      </c>
      <c r="D26" s="514"/>
      <c r="E26" s="515" t="s">
        <v>175</v>
      </c>
      <c r="F26" s="516"/>
      <c r="G26" s="320" t="s">
        <v>176</v>
      </c>
      <c r="H26" s="320" t="s">
        <v>154</v>
      </c>
      <c r="I26" s="321" t="s">
        <v>155</v>
      </c>
      <c r="J26" s="322" t="s">
        <v>177</v>
      </c>
      <c r="K26" s="323" t="s">
        <v>178</v>
      </c>
      <c r="L26" s="324" t="s">
        <v>129</v>
      </c>
      <c r="M26" s="325" t="s">
        <v>15</v>
      </c>
      <c r="N26" s="326" t="s">
        <v>46</v>
      </c>
      <c r="O26" s="321" t="s">
        <v>2</v>
      </c>
      <c r="P26" s="327" t="s">
        <v>127</v>
      </c>
      <c r="Q26" s="321" t="s">
        <v>156</v>
      </c>
      <c r="R26" s="325" t="s">
        <v>126</v>
      </c>
      <c r="S26" s="324" t="s">
        <v>157</v>
      </c>
      <c r="T26" s="326" t="s">
        <v>121</v>
      </c>
      <c r="U26" s="328" t="s">
        <v>130</v>
      </c>
      <c r="V26" s="317"/>
    </row>
    <row r="27" spans="1:22" s="329" customFormat="1" ht="35.25" customHeight="1" thickBot="1">
      <c r="A27" s="523" t="s">
        <v>109</v>
      </c>
      <c r="B27" s="373"/>
      <c r="C27" s="503"/>
      <c r="D27" s="504"/>
      <c r="E27" s="59"/>
      <c r="F27" s="59"/>
      <c r="G27" s="59"/>
      <c r="H27" s="59"/>
      <c r="I27" s="305"/>
      <c r="J27" s="305"/>
      <c r="K27" s="330">
        <f t="shared" ref="K27:K32" si="4">C27+E27+G27+H27-I27+J27</f>
        <v>0</v>
      </c>
      <c r="L27" s="305"/>
      <c r="M27" s="305"/>
      <c r="N27" s="59"/>
      <c r="O27" s="305"/>
      <c r="P27" s="59"/>
      <c r="Q27" s="305"/>
      <c r="R27" s="249"/>
      <c r="S27" s="304"/>
      <c r="T27" s="59"/>
      <c r="U27" s="331">
        <f t="shared" ref="U27:U32" si="5">K27-L27-M27-N27-O27-P27-Q27-S27-T27</f>
        <v>0</v>
      </c>
      <c r="V27" s="317"/>
    </row>
    <row r="28" spans="1:22" s="329" customFormat="1" ht="35.25" customHeight="1" thickBot="1">
      <c r="A28" s="524"/>
      <c r="B28" s="373"/>
      <c r="C28" s="304"/>
      <c r="D28" s="305"/>
      <c r="E28" s="59"/>
      <c r="F28" s="59"/>
      <c r="G28" s="59"/>
      <c r="H28" s="59"/>
      <c r="I28" s="305"/>
      <c r="J28" s="305"/>
      <c r="K28" s="332">
        <f t="shared" si="4"/>
        <v>0</v>
      </c>
      <c r="L28" s="305"/>
      <c r="M28" s="305"/>
      <c r="N28" s="59"/>
      <c r="O28" s="305"/>
      <c r="P28" s="59"/>
      <c r="Q28" s="305"/>
      <c r="R28" s="249"/>
      <c r="S28" s="304"/>
      <c r="T28" s="59"/>
      <c r="U28" s="331">
        <f t="shared" si="5"/>
        <v>0</v>
      </c>
      <c r="V28" s="317"/>
    </row>
    <row r="29" spans="1:22" s="329" customFormat="1" ht="35.25" customHeight="1" thickBot="1">
      <c r="A29" s="524"/>
      <c r="B29" s="373"/>
      <c r="C29" s="304"/>
      <c r="D29" s="305"/>
      <c r="E29" s="59"/>
      <c r="F29" s="59"/>
      <c r="G29" s="59"/>
      <c r="H29" s="59"/>
      <c r="I29" s="305"/>
      <c r="J29" s="305"/>
      <c r="K29" s="332">
        <f t="shared" si="4"/>
        <v>0</v>
      </c>
      <c r="L29" s="305"/>
      <c r="M29" s="305"/>
      <c r="N29" s="59"/>
      <c r="O29" s="305"/>
      <c r="P29" s="59"/>
      <c r="Q29" s="305"/>
      <c r="R29" s="249"/>
      <c r="S29" s="304"/>
      <c r="T29" s="59"/>
      <c r="U29" s="331">
        <f t="shared" si="5"/>
        <v>0</v>
      </c>
      <c r="V29" s="317"/>
    </row>
    <row r="30" spans="1:22" s="329" customFormat="1" ht="35.25" customHeight="1" thickBot="1">
      <c r="A30" s="524"/>
      <c r="B30" s="373"/>
      <c r="C30" s="304"/>
      <c r="D30" s="305"/>
      <c r="E30" s="59"/>
      <c r="F30" s="59"/>
      <c r="G30" s="59"/>
      <c r="H30" s="59"/>
      <c r="I30" s="305"/>
      <c r="J30" s="305"/>
      <c r="K30" s="332">
        <f t="shared" si="4"/>
        <v>0</v>
      </c>
      <c r="L30" s="305"/>
      <c r="M30" s="305"/>
      <c r="N30" s="59"/>
      <c r="O30" s="305"/>
      <c r="P30" s="59"/>
      <c r="Q30" s="305"/>
      <c r="R30" s="249"/>
      <c r="S30" s="304"/>
      <c r="T30" s="59"/>
      <c r="U30" s="331">
        <f t="shared" si="5"/>
        <v>0</v>
      </c>
      <c r="V30" s="317"/>
    </row>
    <row r="31" spans="1:22" s="329" customFormat="1" ht="35.25" customHeight="1" thickBot="1">
      <c r="A31" s="524"/>
      <c r="B31" s="373"/>
      <c r="C31" s="304"/>
      <c r="D31" s="305"/>
      <c r="E31" s="59"/>
      <c r="F31" s="59"/>
      <c r="G31" s="59"/>
      <c r="H31" s="59"/>
      <c r="I31" s="305"/>
      <c r="J31" s="305"/>
      <c r="K31" s="332">
        <f t="shared" si="4"/>
        <v>0</v>
      </c>
      <c r="L31" s="305"/>
      <c r="M31" s="305"/>
      <c r="N31" s="59"/>
      <c r="O31" s="305"/>
      <c r="P31" s="59"/>
      <c r="Q31" s="305"/>
      <c r="R31" s="249"/>
      <c r="S31" s="304"/>
      <c r="T31" s="59"/>
      <c r="U31" s="331">
        <f t="shared" si="5"/>
        <v>0</v>
      </c>
      <c r="V31" s="317"/>
    </row>
    <row r="32" spans="1:22" s="329" customFormat="1" ht="35.25" customHeight="1" thickBot="1">
      <c r="A32" s="525"/>
      <c r="B32" s="374"/>
      <c r="C32" s="526"/>
      <c r="D32" s="527"/>
      <c r="E32" s="335"/>
      <c r="F32" s="335"/>
      <c r="G32" s="335"/>
      <c r="H32" s="335"/>
      <c r="I32" s="336"/>
      <c r="J32" s="336"/>
      <c r="K32" s="337">
        <f t="shared" si="4"/>
        <v>0</v>
      </c>
      <c r="L32" s="336"/>
      <c r="M32" s="336"/>
      <c r="N32" s="335"/>
      <c r="O32" s="336"/>
      <c r="P32" s="335"/>
      <c r="Q32" s="336"/>
      <c r="R32" s="338"/>
      <c r="S32" s="334"/>
      <c r="T32" s="335"/>
      <c r="U32" s="331">
        <f t="shared" si="5"/>
        <v>0</v>
      </c>
      <c r="V32" s="317"/>
    </row>
    <row r="33" spans="1:22" s="329" customFormat="1" ht="35.25" customHeight="1" thickBot="1">
      <c r="A33" s="339" t="s">
        <v>179</v>
      </c>
      <c r="B33" s="340"/>
      <c r="C33" s="341">
        <f t="shared" ref="C33" si="6">SUM(C27:C32)</f>
        <v>0</v>
      </c>
      <c r="D33" s="342"/>
      <c r="E33" s="341">
        <f t="shared" ref="E33" si="7">SUM(E27:E32)</f>
        <v>0</v>
      </c>
      <c r="F33" s="342"/>
      <c r="G33" s="341">
        <f t="shared" ref="G33:U33" si="8">SUM(G27:G32)</f>
        <v>0</v>
      </c>
      <c r="H33" s="341">
        <f t="shared" si="8"/>
        <v>0</v>
      </c>
      <c r="I33" s="341">
        <f t="shared" si="8"/>
        <v>0</v>
      </c>
      <c r="J33" s="341">
        <f t="shared" si="8"/>
        <v>0</v>
      </c>
      <c r="K33" s="341">
        <f t="shared" si="8"/>
        <v>0</v>
      </c>
      <c r="L33" s="341">
        <f t="shared" si="8"/>
        <v>0</v>
      </c>
      <c r="M33" s="341">
        <f t="shared" si="8"/>
        <v>0</v>
      </c>
      <c r="N33" s="341">
        <f t="shared" si="8"/>
        <v>0</v>
      </c>
      <c r="O33" s="341">
        <f t="shared" si="8"/>
        <v>0</v>
      </c>
      <c r="P33" s="341">
        <f t="shared" si="8"/>
        <v>0</v>
      </c>
      <c r="Q33" s="341">
        <f t="shared" si="8"/>
        <v>0</v>
      </c>
      <c r="R33" s="341">
        <f t="shared" si="8"/>
        <v>0</v>
      </c>
      <c r="S33" s="341">
        <f t="shared" si="8"/>
        <v>0</v>
      </c>
      <c r="T33" s="341">
        <f t="shared" si="8"/>
        <v>0</v>
      </c>
      <c r="U33" s="343">
        <f t="shared" si="8"/>
        <v>0</v>
      </c>
      <c r="V33" s="317"/>
    </row>
    <row r="34" spans="1:22" ht="35.25" customHeight="1" thickBot="1">
      <c r="A34" s="344" t="s">
        <v>127</v>
      </c>
      <c r="B34" s="345"/>
      <c r="C34" s="528"/>
      <c r="D34" s="529"/>
      <c r="E34" s="346"/>
      <c r="F34" s="346"/>
      <c r="G34" s="346"/>
      <c r="H34" s="346"/>
      <c r="I34" s="346"/>
      <c r="J34" s="347"/>
      <c r="K34" s="347"/>
      <c r="L34" s="348"/>
      <c r="M34" s="347"/>
      <c r="N34" s="346"/>
      <c r="O34" s="347"/>
      <c r="P34" s="346"/>
      <c r="Q34" s="348"/>
      <c r="R34" s="348"/>
      <c r="S34" s="346"/>
      <c r="T34" s="346"/>
      <c r="U34" s="349">
        <f t="shared" ref="U34" si="9">C34-L34-Q34-R34</f>
        <v>0</v>
      </c>
      <c r="V34" s="350"/>
    </row>
    <row r="35" spans="1:22" ht="35.25" customHeight="1" thickBot="1">
      <c r="A35" s="352" t="s">
        <v>6</v>
      </c>
      <c r="B35" s="248"/>
      <c r="C35" s="530">
        <f t="shared" ref="C35" si="10">C33+C34</f>
        <v>0</v>
      </c>
      <c r="D35" s="531"/>
      <c r="E35" s="353">
        <f t="shared" ref="E35" si="11">E33</f>
        <v>0</v>
      </c>
      <c r="F35" s="353"/>
      <c r="G35" s="353">
        <f t="shared" ref="G35:K35" si="12">G33</f>
        <v>0</v>
      </c>
      <c r="H35" s="353">
        <f t="shared" si="12"/>
        <v>0</v>
      </c>
      <c r="I35" s="353">
        <f t="shared" si="12"/>
        <v>0</v>
      </c>
      <c r="J35" s="353">
        <f t="shared" si="12"/>
        <v>0</v>
      </c>
      <c r="K35" s="353">
        <f t="shared" si="12"/>
        <v>0</v>
      </c>
      <c r="L35" s="353">
        <f t="shared" ref="L35" si="13">L33+L34</f>
        <v>0</v>
      </c>
      <c r="M35" s="353">
        <f t="shared" ref="M35:P35" si="14">M33</f>
        <v>0</v>
      </c>
      <c r="N35" s="353">
        <f t="shared" si="14"/>
        <v>0</v>
      </c>
      <c r="O35" s="353">
        <f t="shared" si="14"/>
        <v>0</v>
      </c>
      <c r="P35" s="353">
        <f t="shared" si="14"/>
        <v>0</v>
      </c>
      <c r="Q35" s="353">
        <f t="shared" ref="Q35:R35" si="15">Q33+Q34</f>
        <v>0</v>
      </c>
      <c r="R35" s="353">
        <f t="shared" si="15"/>
        <v>0</v>
      </c>
      <c r="S35" s="353">
        <f t="shared" ref="S35:T35" si="16">S33</f>
        <v>0</v>
      </c>
      <c r="T35" s="353">
        <f t="shared" si="16"/>
        <v>0</v>
      </c>
      <c r="U35" s="354">
        <f t="shared" ref="U35" si="17">U33+U34</f>
        <v>0</v>
      </c>
      <c r="V35" s="350"/>
    </row>
    <row r="36" spans="1:22" ht="44.25" customHeight="1" thickBot="1">
      <c r="A36" s="532" t="s">
        <v>8</v>
      </c>
      <c r="B36" s="533"/>
      <c r="C36" s="497"/>
      <c r="D36" s="497"/>
      <c r="E36" s="497"/>
      <c r="F36" s="497"/>
      <c r="G36" s="497"/>
      <c r="H36" s="497"/>
      <c r="I36" s="497"/>
      <c r="J36" s="497"/>
      <c r="K36" s="497"/>
      <c r="L36" s="497"/>
      <c r="M36" s="497"/>
      <c r="N36" s="497"/>
      <c r="O36" s="497"/>
      <c r="P36" s="497"/>
      <c r="Q36" s="497"/>
      <c r="R36" s="497"/>
      <c r="S36" s="497"/>
      <c r="T36" s="497"/>
      <c r="U36" s="498"/>
      <c r="V36" s="350"/>
    </row>
    <row r="37" spans="1:22" s="312" customFormat="1" ht="45.75" customHeight="1" thickTop="1">
      <c r="C37" s="522" t="s">
        <v>13</v>
      </c>
      <c r="D37" s="522"/>
      <c r="E37" s="522"/>
      <c r="F37" s="356">
        <f>'[1]صفحه اصلی'!C32</f>
        <v>0</v>
      </c>
      <c r="G37" s="511" t="str">
        <f>'صفحه اصلی'!$C$10</f>
        <v>عبدالرحیم فرزانه</v>
      </c>
      <c r="H37" s="511"/>
      <c r="I37" s="535" t="s">
        <v>7</v>
      </c>
      <c r="J37" s="535"/>
      <c r="K37" s="536">
        <f>'صفحه اصلی'!$C$11</f>
        <v>0</v>
      </c>
      <c r="L37" s="536"/>
      <c r="M37" s="307"/>
      <c r="N37" s="535" t="s">
        <v>158</v>
      </c>
      <c r="O37" s="535"/>
      <c r="P37" s="536" t="str">
        <f>'صفحه اصلی'!$C$12</f>
        <v>محمودرضا شفیع نیا</v>
      </c>
      <c r="Q37" s="536"/>
      <c r="R37" s="535" t="s">
        <v>95</v>
      </c>
      <c r="S37" s="535"/>
      <c r="T37" s="307" t="str">
        <f>'صفحه اصلی'!$C$13</f>
        <v>دکتر محمود گنجی فرد</v>
      </c>
      <c r="U37" s="368"/>
    </row>
    <row r="38" spans="1:22" ht="47.25" customHeight="1" thickBot="1">
      <c r="A38" s="517" t="s">
        <v>180</v>
      </c>
      <c r="B38" s="517"/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517"/>
      <c r="N38" s="517"/>
      <c r="O38" s="517"/>
      <c r="P38" s="517"/>
      <c r="Q38" s="357"/>
      <c r="R38" s="357"/>
      <c r="S38" s="357"/>
      <c r="T38" s="357"/>
      <c r="U38" s="290" t="s">
        <v>181</v>
      </c>
    </row>
    <row r="39" spans="1:22" ht="33" customHeight="1" thickTop="1" thickBot="1">
      <c r="A39" s="518" t="s">
        <v>182</v>
      </c>
      <c r="B39" s="519"/>
      <c r="C39" s="519"/>
      <c r="D39" s="519"/>
      <c r="E39" s="519"/>
      <c r="F39" s="519"/>
      <c r="G39" s="519"/>
      <c r="H39" s="519"/>
      <c r="I39" s="519"/>
      <c r="J39" s="519"/>
      <c r="K39" s="519"/>
      <c r="L39" s="519"/>
      <c r="M39" s="519"/>
      <c r="N39" s="519"/>
      <c r="O39" s="519"/>
      <c r="P39" s="519"/>
      <c r="Q39" s="519"/>
      <c r="R39" s="519"/>
      <c r="S39" s="519"/>
      <c r="T39" s="519"/>
      <c r="U39" s="520"/>
      <c r="V39" s="359"/>
    </row>
    <row r="40" spans="1:22" ht="30.75" customHeight="1" thickBot="1">
      <c r="A40" s="360" t="s">
        <v>8</v>
      </c>
      <c r="B40" s="497"/>
      <c r="C40" s="497"/>
      <c r="D40" s="497"/>
      <c r="E40" s="497"/>
      <c r="F40" s="497"/>
      <c r="G40" s="497"/>
      <c r="H40" s="497"/>
      <c r="I40" s="497"/>
      <c r="J40" s="497"/>
      <c r="K40" s="497"/>
      <c r="L40" s="497"/>
      <c r="M40" s="497"/>
      <c r="N40" s="497"/>
      <c r="O40" s="497"/>
      <c r="P40" s="497"/>
      <c r="Q40" s="497"/>
      <c r="R40" s="497"/>
      <c r="S40" s="497"/>
      <c r="T40" s="497"/>
      <c r="U40" s="498"/>
      <c r="V40" s="359"/>
    </row>
    <row r="41" spans="1:22" ht="33.75" customHeight="1" thickTop="1">
      <c r="A41" s="521" t="s">
        <v>161</v>
      </c>
      <c r="B41" s="521"/>
      <c r="C41" s="521"/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1"/>
      <c r="S41" s="521"/>
      <c r="T41" s="521"/>
      <c r="U41" s="521"/>
    </row>
    <row r="42" spans="1:22" ht="21.75">
      <c r="A42" s="534" t="s">
        <v>183</v>
      </c>
      <c r="B42" s="534"/>
      <c r="C42" s="534"/>
      <c r="D42" s="534"/>
      <c r="E42" s="534"/>
      <c r="F42" s="534"/>
      <c r="G42" s="534"/>
      <c r="H42" s="534"/>
      <c r="I42" s="534"/>
      <c r="J42" s="534"/>
      <c r="K42" s="534"/>
      <c r="L42" s="534"/>
      <c r="M42" s="534"/>
      <c r="N42" s="534"/>
      <c r="O42" s="534"/>
      <c r="P42" s="534"/>
      <c r="Q42" s="534"/>
      <c r="R42" s="534"/>
      <c r="S42" s="534"/>
      <c r="T42" s="534"/>
      <c r="U42" s="534"/>
    </row>
    <row r="43" spans="1:22" s="293" customFormat="1" ht="51.75" customHeight="1">
      <c r="A43" s="291"/>
      <c r="B43" s="291"/>
      <c r="C43" s="291"/>
      <c r="D43" s="291"/>
      <c r="E43" s="291"/>
      <c r="F43" s="291"/>
      <c r="G43" s="291"/>
      <c r="H43" s="509" t="s">
        <v>187</v>
      </c>
      <c r="I43" s="509"/>
      <c r="J43" s="509"/>
      <c r="K43" s="509"/>
      <c r="L43" s="509"/>
      <c r="M43" s="509"/>
      <c r="N43" s="509"/>
      <c r="O43" s="509"/>
      <c r="P43" s="509"/>
      <c r="Q43" s="292"/>
      <c r="R43" s="291"/>
      <c r="S43" s="291"/>
      <c r="T43" s="291"/>
      <c r="U43" s="291"/>
    </row>
    <row r="44" spans="1:22" s="293" customFormat="1" ht="30.75" customHeight="1">
      <c r="A44" s="291"/>
      <c r="B44" s="291"/>
      <c r="C44" s="291"/>
      <c r="D44" s="291"/>
      <c r="E44" s="291"/>
      <c r="F44" s="291"/>
      <c r="G44" s="291"/>
      <c r="H44" s="302"/>
      <c r="I44" s="302"/>
      <c r="J44" s="510" t="s">
        <v>173</v>
      </c>
      <c r="K44" s="510"/>
      <c r="L44" s="510"/>
      <c r="M44" s="510"/>
      <c r="N44" s="510"/>
      <c r="O44" s="510"/>
      <c r="P44" s="302"/>
      <c r="Q44" s="292"/>
      <c r="R44" s="291"/>
      <c r="S44" s="291"/>
      <c r="T44" s="291"/>
      <c r="U44" s="291"/>
    </row>
    <row r="45" spans="1:22" s="293" customFormat="1" ht="30.75" customHeight="1">
      <c r="A45" s="306" t="s">
        <v>0</v>
      </c>
      <c r="B45" s="511" t="str">
        <f>'صفحه اصلی'!$C$7</f>
        <v>دانشكده علوم پزشكي و خدمات بهداشتي، درماني قائن</v>
      </c>
      <c r="C45" s="511"/>
      <c r="D45" s="307"/>
      <c r="E45" s="307"/>
      <c r="F45" s="308"/>
      <c r="G45" s="308"/>
      <c r="H45" s="308"/>
      <c r="J45" s="512" t="s">
        <v>174</v>
      </c>
      <c r="K45" s="512"/>
      <c r="L45" s="512"/>
      <c r="M45" s="512"/>
      <c r="N45" s="512"/>
      <c r="O45" s="512"/>
      <c r="P45" s="309"/>
      <c r="Q45" s="309"/>
      <c r="R45" s="309"/>
      <c r="S45" s="309"/>
      <c r="T45" s="309"/>
      <c r="U45" s="309"/>
      <c r="V45" s="309"/>
    </row>
    <row r="46" spans="1:22" s="312" customFormat="1" ht="36.75" customHeight="1" thickBot="1">
      <c r="A46" s="310" t="s">
        <v>1</v>
      </c>
      <c r="B46" s="502">
        <f>'صفحه اصلی'!$C$8</f>
        <v>124128</v>
      </c>
      <c r="C46" s="502"/>
      <c r="D46" s="311"/>
      <c r="E46" s="311"/>
      <c r="F46" s="307"/>
      <c r="H46" s="290"/>
      <c r="I46" s="290"/>
      <c r="J46" s="355"/>
      <c r="K46" s="290" t="s">
        <v>14</v>
      </c>
      <c r="L46" s="314"/>
      <c r="M46" s="290"/>
      <c r="N46" s="315"/>
      <c r="O46" s="315"/>
      <c r="P46" s="315"/>
      <c r="Q46" s="316" t="s">
        <v>163</v>
      </c>
      <c r="R46" s="315">
        <f>'صفحه اصلی'!$C$9</f>
        <v>1403</v>
      </c>
      <c r="S46" s="315"/>
      <c r="T46" s="315"/>
      <c r="U46" s="317"/>
      <c r="V46" s="317"/>
    </row>
    <row r="47" spans="1:22" s="329" customFormat="1" ht="57.75" customHeight="1" thickTop="1" thickBot="1">
      <c r="A47" s="358" t="s">
        <v>153</v>
      </c>
      <c r="B47" s="319" t="s">
        <v>9</v>
      </c>
      <c r="C47" s="513" t="s">
        <v>128</v>
      </c>
      <c r="D47" s="514"/>
      <c r="E47" s="515" t="s">
        <v>175</v>
      </c>
      <c r="F47" s="516"/>
      <c r="G47" s="320" t="s">
        <v>176</v>
      </c>
      <c r="H47" s="320" t="s">
        <v>154</v>
      </c>
      <c r="I47" s="321" t="s">
        <v>155</v>
      </c>
      <c r="J47" s="322" t="s">
        <v>177</v>
      </c>
      <c r="K47" s="323" t="s">
        <v>178</v>
      </c>
      <c r="L47" s="324" t="s">
        <v>129</v>
      </c>
      <c r="M47" s="325" t="s">
        <v>15</v>
      </c>
      <c r="N47" s="326" t="s">
        <v>46</v>
      </c>
      <c r="O47" s="321" t="s">
        <v>2</v>
      </c>
      <c r="P47" s="327" t="s">
        <v>127</v>
      </c>
      <c r="Q47" s="321" t="s">
        <v>156</v>
      </c>
      <c r="R47" s="325" t="s">
        <v>126</v>
      </c>
      <c r="S47" s="324" t="s">
        <v>157</v>
      </c>
      <c r="T47" s="326" t="s">
        <v>121</v>
      </c>
      <c r="U47" s="328" t="s">
        <v>130</v>
      </c>
      <c r="V47" s="317"/>
    </row>
    <row r="48" spans="1:22" s="329" customFormat="1" ht="35.25" customHeight="1" thickBot="1">
      <c r="A48" s="523" t="s">
        <v>109</v>
      </c>
      <c r="B48" s="373"/>
      <c r="C48" s="503"/>
      <c r="D48" s="504"/>
      <c r="E48" s="59"/>
      <c r="F48" s="59"/>
      <c r="G48" s="59"/>
      <c r="H48" s="59"/>
      <c r="I48" s="305"/>
      <c r="J48" s="305"/>
      <c r="K48" s="330">
        <f t="shared" ref="K48:K53" si="18">C48+E48+G48+H48-I48+J48</f>
        <v>0</v>
      </c>
      <c r="L48" s="305"/>
      <c r="M48" s="305"/>
      <c r="N48" s="59"/>
      <c r="O48" s="305"/>
      <c r="P48" s="59"/>
      <c r="Q48" s="305"/>
      <c r="R48" s="249"/>
      <c r="S48" s="304"/>
      <c r="T48" s="59"/>
      <c r="U48" s="331">
        <f t="shared" ref="U48:U53" si="19">K48-L48-M48-N48-O48-P48-Q48-S48-T48</f>
        <v>0</v>
      </c>
      <c r="V48" s="317"/>
    </row>
    <row r="49" spans="1:22" s="329" customFormat="1" ht="35.25" customHeight="1" thickBot="1">
      <c r="A49" s="524"/>
      <c r="B49" s="373"/>
      <c r="C49" s="304"/>
      <c r="D49" s="305"/>
      <c r="E49" s="59"/>
      <c r="F49" s="59"/>
      <c r="G49" s="59"/>
      <c r="H49" s="59"/>
      <c r="I49" s="305"/>
      <c r="J49" s="305"/>
      <c r="K49" s="332">
        <f t="shared" si="18"/>
        <v>0</v>
      </c>
      <c r="L49" s="305"/>
      <c r="M49" s="305"/>
      <c r="N49" s="59"/>
      <c r="O49" s="305"/>
      <c r="P49" s="59"/>
      <c r="Q49" s="305"/>
      <c r="R49" s="249"/>
      <c r="S49" s="304"/>
      <c r="T49" s="59"/>
      <c r="U49" s="331">
        <f t="shared" si="19"/>
        <v>0</v>
      </c>
      <c r="V49" s="317"/>
    </row>
    <row r="50" spans="1:22" s="329" customFormat="1" ht="35.25" customHeight="1" thickBot="1">
      <c r="A50" s="524"/>
      <c r="B50" s="373"/>
      <c r="C50" s="304"/>
      <c r="D50" s="305"/>
      <c r="E50" s="59"/>
      <c r="F50" s="59"/>
      <c r="G50" s="59"/>
      <c r="H50" s="59"/>
      <c r="I50" s="305"/>
      <c r="J50" s="305"/>
      <c r="K50" s="332">
        <f t="shared" si="18"/>
        <v>0</v>
      </c>
      <c r="L50" s="305"/>
      <c r="M50" s="305"/>
      <c r="N50" s="59"/>
      <c r="O50" s="305"/>
      <c r="P50" s="59"/>
      <c r="Q50" s="305"/>
      <c r="R50" s="249"/>
      <c r="S50" s="304"/>
      <c r="T50" s="59"/>
      <c r="U50" s="331">
        <f t="shared" si="19"/>
        <v>0</v>
      </c>
      <c r="V50" s="317"/>
    </row>
    <row r="51" spans="1:22" s="329" customFormat="1" ht="35.25" customHeight="1" thickBot="1">
      <c r="A51" s="524"/>
      <c r="B51" s="373"/>
      <c r="C51" s="304"/>
      <c r="D51" s="305"/>
      <c r="E51" s="59"/>
      <c r="F51" s="59"/>
      <c r="G51" s="59"/>
      <c r="H51" s="59"/>
      <c r="I51" s="305"/>
      <c r="J51" s="305"/>
      <c r="K51" s="332">
        <f t="shared" si="18"/>
        <v>0</v>
      </c>
      <c r="L51" s="305"/>
      <c r="M51" s="305"/>
      <c r="N51" s="59"/>
      <c r="O51" s="305"/>
      <c r="P51" s="59"/>
      <c r="Q51" s="305"/>
      <c r="R51" s="249"/>
      <c r="S51" s="304"/>
      <c r="T51" s="59"/>
      <c r="U51" s="331">
        <f t="shared" si="19"/>
        <v>0</v>
      </c>
      <c r="V51" s="317"/>
    </row>
    <row r="52" spans="1:22" s="329" customFormat="1" ht="35.25" customHeight="1" thickBot="1">
      <c r="A52" s="524"/>
      <c r="B52" s="373"/>
      <c r="C52" s="304"/>
      <c r="D52" s="305"/>
      <c r="E52" s="59"/>
      <c r="F52" s="59"/>
      <c r="G52" s="59"/>
      <c r="H52" s="59"/>
      <c r="I52" s="305"/>
      <c r="J52" s="305"/>
      <c r="K52" s="332">
        <f t="shared" si="18"/>
        <v>0</v>
      </c>
      <c r="L52" s="305"/>
      <c r="M52" s="305"/>
      <c r="N52" s="59"/>
      <c r="O52" s="305"/>
      <c r="P52" s="59"/>
      <c r="Q52" s="305"/>
      <c r="R52" s="249"/>
      <c r="S52" s="304"/>
      <c r="T52" s="59"/>
      <c r="U52" s="331">
        <f t="shared" si="19"/>
        <v>0</v>
      </c>
      <c r="V52" s="317"/>
    </row>
    <row r="53" spans="1:22" s="329" customFormat="1" ht="35.25" customHeight="1" thickBot="1">
      <c r="A53" s="525"/>
      <c r="B53" s="374"/>
      <c r="C53" s="526"/>
      <c r="D53" s="527"/>
      <c r="E53" s="335"/>
      <c r="F53" s="335"/>
      <c r="G53" s="335"/>
      <c r="H53" s="335"/>
      <c r="I53" s="336"/>
      <c r="J53" s="336"/>
      <c r="K53" s="337">
        <f t="shared" si="18"/>
        <v>0</v>
      </c>
      <c r="L53" s="336"/>
      <c r="M53" s="336"/>
      <c r="N53" s="335"/>
      <c r="O53" s="336"/>
      <c r="P53" s="335"/>
      <c r="Q53" s="336"/>
      <c r="R53" s="338"/>
      <c r="S53" s="334"/>
      <c r="T53" s="335"/>
      <c r="U53" s="331">
        <f t="shared" si="19"/>
        <v>0</v>
      </c>
      <c r="V53" s="317"/>
    </row>
    <row r="54" spans="1:22" s="329" customFormat="1" ht="35.25" customHeight="1" thickBot="1">
      <c r="A54" s="339" t="s">
        <v>179</v>
      </c>
      <c r="B54" s="340"/>
      <c r="C54" s="341">
        <f t="shared" ref="C54" si="20">SUM(C48:C53)</f>
        <v>0</v>
      </c>
      <c r="D54" s="342"/>
      <c r="E54" s="341">
        <f t="shared" ref="E54" si="21">SUM(E48:E53)</f>
        <v>0</v>
      </c>
      <c r="F54" s="342"/>
      <c r="G54" s="341">
        <f t="shared" ref="G54:U54" si="22">SUM(G48:G53)</f>
        <v>0</v>
      </c>
      <c r="H54" s="341">
        <f t="shared" si="22"/>
        <v>0</v>
      </c>
      <c r="I54" s="341">
        <f t="shared" si="22"/>
        <v>0</v>
      </c>
      <c r="J54" s="341">
        <f t="shared" si="22"/>
        <v>0</v>
      </c>
      <c r="K54" s="341">
        <f t="shared" si="22"/>
        <v>0</v>
      </c>
      <c r="L54" s="341">
        <f t="shared" si="22"/>
        <v>0</v>
      </c>
      <c r="M54" s="341">
        <f t="shared" si="22"/>
        <v>0</v>
      </c>
      <c r="N54" s="341">
        <f t="shared" si="22"/>
        <v>0</v>
      </c>
      <c r="O54" s="341">
        <f t="shared" si="22"/>
        <v>0</v>
      </c>
      <c r="P54" s="341">
        <f t="shared" si="22"/>
        <v>0</v>
      </c>
      <c r="Q54" s="341">
        <f t="shared" si="22"/>
        <v>0</v>
      </c>
      <c r="R54" s="341">
        <f t="shared" si="22"/>
        <v>0</v>
      </c>
      <c r="S54" s="341">
        <f t="shared" si="22"/>
        <v>0</v>
      </c>
      <c r="T54" s="341">
        <f t="shared" si="22"/>
        <v>0</v>
      </c>
      <c r="U54" s="343">
        <f t="shared" si="22"/>
        <v>0</v>
      </c>
      <c r="V54" s="317"/>
    </row>
    <row r="55" spans="1:22" ht="35.25" customHeight="1" thickBot="1">
      <c r="A55" s="344" t="s">
        <v>127</v>
      </c>
      <c r="B55" s="345"/>
      <c r="C55" s="528"/>
      <c r="D55" s="529"/>
      <c r="E55" s="346"/>
      <c r="F55" s="346"/>
      <c r="G55" s="346"/>
      <c r="H55" s="346"/>
      <c r="I55" s="346"/>
      <c r="J55" s="347"/>
      <c r="K55" s="347"/>
      <c r="L55" s="348"/>
      <c r="M55" s="347"/>
      <c r="N55" s="346"/>
      <c r="O55" s="347"/>
      <c r="P55" s="346"/>
      <c r="Q55" s="348"/>
      <c r="R55" s="348"/>
      <c r="S55" s="346"/>
      <c r="T55" s="346"/>
      <c r="U55" s="349">
        <f t="shared" ref="U55" si="23">C55-L55-Q55-R55</f>
        <v>0</v>
      </c>
      <c r="V55" s="350"/>
    </row>
    <row r="56" spans="1:22" ht="35.25" customHeight="1" thickBot="1">
      <c r="A56" s="352" t="s">
        <v>6</v>
      </c>
      <c r="B56" s="248"/>
      <c r="C56" s="530">
        <f t="shared" ref="C56" si="24">C54+C55</f>
        <v>0</v>
      </c>
      <c r="D56" s="531"/>
      <c r="E56" s="353">
        <f t="shared" ref="E56" si="25">E54</f>
        <v>0</v>
      </c>
      <c r="F56" s="353"/>
      <c r="G56" s="353">
        <f t="shared" ref="G56:K56" si="26">G54</f>
        <v>0</v>
      </c>
      <c r="H56" s="353">
        <f t="shared" si="26"/>
        <v>0</v>
      </c>
      <c r="I56" s="353">
        <f t="shared" si="26"/>
        <v>0</v>
      </c>
      <c r="J56" s="353">
        <f t="shared" si="26"/>
        <v>0</v>
      </c>
      <c r="K56" s="353">
        <f t="shared" si="26"/>
        <v>0</v>
      </c>
      <c r="L56" s="353">
        <f t="shared" ref="L56" si="27">L54+L55</f>
        <v>0</v>
      </c>
      <c r="M56" s="353">
        <f t="shared" ref="M56:P56" si="28">M54</f>
        <v>0</v>
      </c>
      <c r="N56" s="353">
        <f t="shared" si="28"/>
        <v>0</v>
      </c>
      <c r="O56" s="353">
        <f t="shared" si="28"/>
        <v>0</v>
      </c>
      <c r="P56" s="353">
        <f t="shared" si="28"/>
        <v>0</v>
      </c>
      <c r="Q56" s="353">
        <f t="shared" ref="Q56:R56" si="29">Q54+Q55</f>
        <v>0</v>
      </c>
      <c r="R56" s="353">
        <f t="shared" si="29"/>
        <v>0</v>
      </c>
      <c r="S56" s="353">
        <f t="shared" ref="S56:T56" si="30">S54</f>
        <v>0</v>
      </c>
      <c r="T56" s="353">
        <f t="shared" si="30"/>
        <v>0</v>
      </c>
      <c r="U56" s="354">
        <f t="shared" ref="U56" si="31">U54+U55</f>
        <v>0</v>
      </c>
      <c r="V56" s="350"/>
    </row>
    <row r="57" spans="1:22" ht="44.25" customHeight="1" thickBot="1">
      <c r="A57" s="532" t="s">
        <v>8</v>
      </c>
      <c r="B57" s="533"/>
      <c r="C57" s="497"/>
      <c r="D57" s="497"/>
      <c r="E57" s="497"/>
      <c r="F57" s="497"/>
      <c r="G57" s="497"/>
      <c r="H57" s="497"/>
      <c r="I57" s="497"/>
      <c r="J57" s="497"/>
      <c r="K57" s="497"/>
      <c r="L57" s="497"/>
      <c r="M57" s="497"/>
      <c r="N57" s="497"/>
      <c r="O57" s="497"/>
      <c r="P57" s="497"/>
      <c r="Q57" s="497"/>
      <c r="R57" s="497"/>
      <c r="S57" s="497"/>
      <c r="T57" s="497"/>
      <c r="U57" s="498"/>
      <c r="V57" s="350"/>
    </row>
    <row r="58" spans="1:22" s="312" customFormat="1" ht="45.75" customHeight="1" thickTop="1">
      <c r="C58" s="522" t="s">
        <v>13</v>
      </c>
      <c r="D58" s="522"/>
      <c r="E58" s="522"/>
      <c r="F58" s="356">
        <f>'[1]صفحه اصلی'!C53</f>
        <v>0</v>
      </c>
      <c r="G58" s="511" t="str">
        <f>'صفحه اصلی'!$C$10</f>
        <v>عبدالرحیم فرزانه</v>
      </c>
      <c r="H58" s="511"/>
      <c r="I58" s="535" t="s">
        <v>7</v>
      </c>
      <c r="J58" s="535"/>
      <c r="K58" s="536">
        <f>'صفحه اصلی'!$C$11</f>
        <v>0</v>
      </c>
      <c r="L58" s="536"/>
      <c r="M58" s="307"/>
      <c r="N58" s="535" t="s">
        <v>158</v>
      </c>
      <c r="O58" s="535"/>
      <c r="P58" s="536" t="str">
        <f>'صفحه اصلی'!$C$12</f>
        <v>محمودرضا شفیع نیا</v>
      </c>
      <c r="Q58" s="536"/>
      <c r="R58" s="535" t="s">
        <v>95</v>
      </c>
      <c r="S58" s="535"/>
      <c r="T58" s="307" t="str">
        <f>'صفحه اصلی'!$C$13</f>
        <v>دکتر محمود گنجی فرد</v>
      </c>
      <c r="U58" s="368"/>
    </row>
    <row r="59" spans="1:22" ht="47.25" customHeight="1" thickBot="1">
      <c r="A59" s="517" t="s">
        <v>180</v>
      </c>
      <c r="B59" s="517"/>
      <c r="C59" s="517"/>
      <c r="D59" s="517"/>
      <c r="E59" s="517"/>
      <c r="F59" s="517"/>
      <c r="G59" s="517"/>
      <c r="H59" s="517"/>
      <c r="I59" s="517"/>
      <c r="J59" s="517"/>
      <c r="K59" s="517"/>
      <c r="L59" s="517"/>
      <c r="M59" s="517"/>
      <c r="N59" s="517"/>
      <c r="O59" s="517"/>
      <c r="P59" s="517"/>
      <c r="Q59" s="357"/>
      <c r="R59" s="357"/>
      <c r="S59" s="357"/>
      <c r="T59" s="357"/>
      <c r="U59" s="290" t="s">
        <v>181</v>
      </c>
    </row>
    <row r="60" spans="1:22" ht="33" customHeight="1" thickTop="1" thickBot="1">
      <c r="A60" s="518" t="s">
        <v>182</v>
      </c>
      <c r="B60" s="519"/>
      <c r="C60" s="519"/>
      <c r="D60" s="519"/>
      <c r="E60" s="519"/>
      <c r="F60" s="519"/>
      <c r="G60" s="519"/>
      <c r="H60" s="519"/>
      <c r="I60" s="519"/>
      <c r="J60" s="519"/>
      <c r="K60" s="519"/>
      <c r="L60" s="519"/>
      <c r="M60" s="519"/>
      <c r="N60" s="519"/>
      <c r="O60" s="519"/>
      <c r="P60" s="519"/>
      <c r="Q60" s="519"/>
      <c r="R60" s="519"/>
      <c r="S60" s="519"/>
      <c r="T60" s="519"/>
      <c r="U60" s="520"/>
      <c r="V60" s="359"/>
    </row>
    <row r="61" spans="1:22" ht="30.75" customHeight="1" thickBot="1">
      <c r="A61" s="360" t="s">
        <v>8</v>
      </c>
      <c r="B61" s="497"/>
      <c r="C61" s="497"/>
      <c r="D61" s="497"/>
      <c r="E61" s="497"/>
      <c r="F61" s="497"/>
      <c r="G61" s="497"/>
      <c r="H61" s="497"/>
      <c r="I61" s="497"/>
      <c r="J61" s="497"/>
      <c r="K61" s="497"/>
      <c r="L61" s="497"/>
      <c r="M61" s="497"/>
      <c r="N61" s="497"/>
      <c r="O61" s="497"/>
      <c r="P61" s="497"/>
      <c r="Q61" s="497"/>
      <c r="R61" s="497"/>
      <c r="S61" s="497"/>
      <c r="T61" s="497"/>
      <c r="U61" s="498"/>
      <c r="V61" s="359"/>
    </row>
    <row r="62" spans="1:22" ht="33.75" customHeight="1" thickTop="1">
      <c r="A62" s="521" t="s">
        <v>161</v>
      </c>
      <c r="B62" s="521"/>
      <c r="C62" s="521"/>
      <c r="D62" s="521"/>
      <c r="E62" s="521"/>
      <c r="F62" s="521"/>
      <c r="G62" s="521"/>
      <c r="H62" s="521"/>
      <c r="I62" s="521"/>
      <c r="J62" s="521"/>
      <c r="K62" s="521"/>
      <c r="L62" s="521"/>
      <c r="M62" s="521"/>
      <c r="N62" s="521"/>
      <c r="O62" s="521"/>
      <c r="P62" s="521"/>
      <c r="Q62" s="521"/>
      <c r="R62" s="521"/>
      <c r="S62" s="521"/>
      <c r="T62" s="521"/>
      <c r="U62" s="521"/>
    </row>
    <row r="63" spans="1:22" ht="21.75">
      <c r="A63" s="534" t="s">
        <v>183</v>
      </c>
      <c r="B63" s="534"/>
      <c r="C63" s="534"/>
      <c r="D63" s="534"/>
      <c r="E63" s="534"/>
      <c r="F63" s="534"/>
      <c r="G63" s="534"/>
      <c r="H63" s="534"/>
      <c r="I63" s="534"/>
      <c r="J63" s="534"/>
      <c r="K63" s="534"/>
      <c r="L63" s="534"/>
      <c r="M63" s="534"/>
      <c r="N63" s="534"/>
      <c r="O63" s="534"/>
      <c r="P63" s="534"/>
      <c r="Q63" s="534"/>
      <c r="R63" s="534"/>
      <c r="S63" s="534"/>
      <c r="T63" s="534"/>
      <c r="U63" s="534"/>
    </row>
    <row r="64" spans="1:22" s="293" customFormat="1" ht="51.75" customHeight="1">
      <c r="A64" s="291"/>
      <c r="B64" s="291"/>
      <c r="C64" s="291"/>
      <c r="D64" s="291"/>
      <c r="E64" s="291"/>
      <c r="F64" s="291"/>
      <c r="G64" s="291"/>
      <c r="H64" s="509" t="s">
        <v>187</v>
      </c>
      <c r="I64" s="509"/>
      <c r="J64" s="509"/>
      <c r="K64" s="509"/>
      <c r="L64" s="509"/>
      <c r="M64" s="509"/>
      <c r="N64" s="509"/>
      <c r="O64" s="509"/>
      <c r="P64" s="509"/>
      <c r="Q64" s="292"/>
      <c r="R64" s="291"/>
      <c r="S64" s="291"/>
      <c r="T64" s="291"/>
      <c r="U64" s="291"/>
    </row>
    <row r="65" spans="1:22" s="293" customFormat="1" ht="30.75" customHeight="1">
      <c r="A65" s="291"/>
      <c r="B65" s="291"/>
      <c r="C65" s="291"/>
      <c r="D65" s="291"/>
      <c r="E65" s="291"/>
      <c r="F65" s="291"/>
      <c r="G65" s="291"/>
      <c r="H65" s="302"/>
      <c r="I65" s="302"/>
      <c r="J65" s="510" t="s">
        <v>173</v>
      </c>
      <c r="K65" s="510"/>
      <c r="L65" s="510"/>
      <c r="M65" s="510"/>
      <c r="N65" s="510"/>
      <c r="O65" s="510"/>
      <c r="P65" s="302"/>
      <c r="Q65" s="292"/>
      <c r="R65" s="291"/>
      <c r="S65" s="291"/>
      <c r="T65" s="291"/>
      <c r="U65" s="291"/>
    </row>
    <row r="66" spans="1:22" s="293" customFormat="1" ht="30.75" customHeight="1">
      <c r="A66" s="306" t="s">
        <v>0</v>
      </c>
      <c r="B66" s="511" t="str">
        <f>'صفحه اصلی'!$C$7</f>
        <v>دانشكده علوم پزشكي و خدمات بهداشتي، درماني قائن</v>
      </c>
      <c r="C66" s="511"/>
      <c r="D66" s="307"/>
      <c r="E66" s="307"/>
      <c r="F66" s="308"/>
      <c r="G66" s="308"/>
      <c r="H66" s="308"/>
      <c r="J66" s="512" t="s">
        <v>174</v>
      </c>
      <c r="K66" s="512"/>
      <c r="L66" s="512"/>
      <c r="M66" s="512"/>
      <c r="N66" s="512"/>
      <c r="O66" s="512"/>
      <c r="P66" s="309"/>
      <c r="Q66" s="309"/>
      <c r="R66" s="309"/>
      <c r="S66" s="309"/>
      <c r="T66" s="309"/>
      <c r="U66" s="309"/>
      <c r="V66" s="309"/>
    </row>
    <row r="67" spans="1:22" s="312" customFormat="1" ht="36.75" customHeight="1" thickBot="1">
      <c r="A67" s="310" t="s">
        <v>1</v>
      </c>
      <c r="B67" s="502">
        <f>'صفحه اصلی'!$C$8</f>
        <v>124128</v>
      </c>
      <c r="C67" s="502"/>
      <c r="D67" s="311"/>
      <c r="E67" s="311"/>
      <c r="F67" s="307"/>
      <c r="H67" s="290"/>
      <c r="I67" s="290"/>
      <c r="J67" s="355"/>
      <c r="K67" s="290" t="s">
        <v>14</v>
      </c>
      <c r="L67" s="314"/>
      <c r="M67" s="290"/>
      <c r="N67" s="315"/>
      <c r="O67" s="315"/>
      <c r="P67" s="315"/>
      <c r="Q67" s="316" t="s">
        <v>163</v>
      </c>
      <c r="R67" s="315">
        <f>'صفحه اصلی'!$C$9</f>
        <v>1403</v>
      </c>
      <c r="S67" s="315"/>
      <c r="T67" s="315"/>
      <c r="U67" s="317"/>
      <c r="V67" s="317"/>
    </row>
    <row r="68" spans="1:22" s="329" customFormat="1" ht="57.75" customHeight="1" thickTop="1" thickBot="1">
      <c r="A68" s="358" t="s">
        <v>153</v>
      </c>
      <c r="B68" s="319" t="s">
        <v>9</v>
      </c>
      <c r="C68" s="513" t="s">
        <v>128</v>
      </c>
      <c r="D68" s="514"/>
      <c r="E68" s="515" t="s">
        <v>175</v>
      </c>
      <c r="F68" s="516"/>
      <c r="G68" s="320" t="s">
        <v>176</v>
      </c>
      <c r="H68" s="320" t="s">
        <v>154</v>
      </c>
      <c r="I68" s="321" t="s">
        <v>155</v>
      </c>
      <c r="J68" s="322" t="s">
        <v>177</v>
      </c>
      <c r="K68" s="323" t="s">
        <v>178</v>
      </c>
      <c r="L68" s="324" t="s">
        <v>129</v>
      </c>
      <c r="M68" s="325" t="s">
        <v>15</v>
      </c>
      <c r="N68" s="326" t="s">
        <v>46</v>
      </c>
      <c r="O68" s="321" t="s">
        <v>2</v>
      </c>
      <c r="P68" s="327" t="s">
        <v>127</v>
      </c>
      <c r="Q68" s="321" t="s">
        <v>156</v>
      </c>
      <c r="R68" s="325" t="s">
        <v>126</v>
      </c>
      <c r="S68" s="324" t="s">
        <v>157</v>
      </c>
      <c r="T68" s="326" t="s">
        <v>121</v>
      </c>
      <c r="U68" s="328" t="s">
        <v>130</v>
      </c>
      <c r="V68" s="317"/>
    </row>
    <row r="69" spans="1:22" s="329" customFormat="1" ht="35.25" customHeight="1" thickBot="1">
      <c r="A69" s="523" t="s">
        <v>109</v>
      </c>
      <c r="B69" s="373"/>
      <c r="C69" s="503"/>
      <c r="D69" s="504"/>
      <c r="E69" s="59"/>
      <c r="F69" s="59"/>
      <c r="G69" s="59"/>
      <c r="H69" s="59"/>
      <c r="I69" s="305"/>
      <c r="J69" s="305"/>
      <c r="K69" s="330">
        <f t="shared" ref="K69:K74" si="32">C69+E69+G69+H69-I69+J69</f>
        <v>0</v>
      </c>
      <c r="L69" s="305"/>
      <c r="M69" s="305"/>
      <c r="N69" s="59"/>
      <c r="O69" s="305"/>
      <c r="P69" s="59"/>
      <c r="Q69" s="305"/>
      <c r="R69" s="249"/>
      <c r="S69" s="304"/>
      <c r="T69" s="59"/>
      <c r="U69" s="331">
        <f t="shared" ref="U69:U74" si="33">K69-L69-M69-N69-O69-P69-Q69-S69-T69</f>
        <v>0</v>
      </c>
      <c r="V69" s="317"/>
    </row>
    <row r="70" spans="1:22" s="329" customFormat="1" ht="35.25" customHeight="1" thickBot="1">
      <c r="A70" s="524"/>
      <c r="B70" s="373"/>
      <c r="C70" s="304"/>
      <c r="D70" s="305"/>
      <c r="E70" s="59"/>
      <c r="F70" s="59"/>
      <c r="G70" s="59"/>
      <c r="H70" s="59"/>
      <c r="I70" s="305"/>
      <c r="J70" s="305"/>
      <c r="K70" s="332">
        <f t="shared" si="32"/>
        <v>0</v>
      </c>
      <c r="L70" s="305"/>
      <c r="M70" s="305"/>
      <c r="N70" s="59"/>
      <c r="O70" s="305"/>
      <c r="P70" s="59"/>
      <c r="Q70" s="305"/>
      <c r="R70" s="249"/>
      <c r="S70" s="304"/>
      <c r="T70" s="59"/>
      <c r="U70" s="331">
        <f t="shared" si="33"/>
        <v>0</v>
      </c>
      <c r="V70" s="317"/>
    </row>
    <row r="71" spans="1:22" s="329" customFormat="1" ht="35.25" customHeight="1" thickBot="1">
      <c r="A71" s="524"/>
      <c r="B71" s="373"/>
      <c r="C71" s="304"/>
      <c r="D71" s="305"/>
      <c r="E71" s="59"/>
      <c r="F71" s="59"/>
      <c r="G71" s="59"/>
      <c r="H71" s="59"/>
      <c r="I71" s="305"/>
      <c r="J71" s="305"/>
      <c r="K71" s="332">
        <f t="shared" si="32"/>
        <v>0</v>
      </c>
      <c r="L71" s="305"/>
      <c r="M71" s="305"/>
      <c r="N71" s="59"/>
      <c r="O71" s="305"/>
      <c r="P71" s="59"/>
      <c r="Q71" s="305"/>
      <c r="R71" s="249"/>
      <c r="S71" s="304"/>
      <c r="T71" s="59"/>
      <c r="U71" s="331">
        <f t="shared" si="33"/>
        <v>0</v>
      </c>
      <c r="V71" s="317"/>
    </row>
    <row r="72" spans="1:22" s="329" customFormat="1" ht="35.25" customHeight="1" thickBot="1">
      <c r="A72" s="524"/>
      <c r="B72" s="373"/>
      <c r="C72" s="304"/>
      <c r="D72" s="305"/>
      <c r="E72" s="59"/>
      <c r="F72" s="59"/>
      <c r="G72" s="59"/>
      <c r="H72" s="59"/>
      <c r="I72" s="305"/>
      <c r="J72" s="305"/>
      <c r="K72" s="332">
        <f t="shared" si="32"/>
        <v>0</v>
      </c>
      <c r="L72" s="305"/>
      <c r="M72" s="305"/>
      <c r="N72" s="59"/>
      <c r="O72" s="305"/>
      <c r="P72" s="59"/>
      <c r="Q72" s="305"/>
      <c r="R72" s="249"/>
      <c r="S72" s="304"/>
      <c r="T72" s="59"/>
      <c r="U72" s="331">
        <f t="shared" si="33"/>
        <v>0</v>
      </c>
      <c r="V72" s="317"/>
    </row>
    <row r="73" spans="1:22" s="329" customFormat="1" ht="35.25" customHeight="1" thickBot="1">
      <c r="A73" s="524"/>
      <c r="B73" s="373"/>
      <c r="C73" s="304"/>
      <c r="D73" s="305"/>
      <c r="E73" s="59"/>
      <c r="F73" s="59"/>
      <c r="G73" s="59"/>
      <c r="H73" s="59"/>
      <c r="I73" s="305"/>
      <c r="J73" s="305"/>
      <c r="K73" s="332">
        <f t="shared" si="32"/>
        <v>0</v>
      </c>
      <c r="L73" s="305"/>
      <c r="M73" s="305"/>
      <c r="N73" s="59"/>
      <c r="O73" s="305"/>
      <c r="P73" s="59"/>
      <c r="Q73" s="305"/>
      <c r="R73" s="249"/>
      <c r="S73" s="304"/>
      <c r="T73" s="59"/>
      <c r="U73" s="331">
        <f t="shared" si="33"/>
        <v>0</v>
      </c>
      <c r="V73" s="317"/>
    </row>
    <row r="74" spans="1:22" s="329" customFormat="1" ht="35.25" customHeight="1" thickBot="1">
      <c r="A74" s="525"/>
      <c r="B74" s="374"/>
      <c r="C74" s="526"/>
      <c r="D74" s="527"/>
      <c r="E74" s="335"/>
      <c r="F74" s="335"/>
      <c r="G74" s="335"/>
      <c r="H74" s="335"/>
      <c r="I74" s="336"/>
      <c r="J74" s="336"/>
      <c r="K74" s="337">
        <f t="shared" si="32"/>
        <v>0</v>
      </c>
      <c r="L74" s="336"/>
      <c r="M74" s="336"/>
      <c r="N74" s="335"/>
      <c r="O74" s="336"/>
      <c r="P74" s="335"/>
      <c r="Q74" s="336"/>
      <c r="R74" s="338"/>
      <c r="S74" s="334"/>
      <c r="T74" s="335"/>
      <c r="U74" s="331">
        <f t="shared" si="33"/>
        <v>0</v>
      </c>
      <c r="V74" s="317"/>
    </row>
    <row r="75" spans="1:22" s="329" customFormat="1" ht="35.25" customHeight="1" thickBot="1">
      <c r="A75" s="339" t="s">
        <v>179</v>
      </c>
      <c r="B75" s="340"/>
      <c r="C75" s="341">
        <f t="shared" ref="C75" si="34">SUM(C69:C74)</f>
        <v>0</v>
      </c>
      <c r="D75" s="342"/>
      <c r="E75" s="341">
        <f t="shared" ref="E75" si="35">SUM(E69:E74)</f>
        <v>0</v>
      </c>
      <c r="F75" s="342"/>
      <c r="G75" s="341">
        <f t="shared" ref="G75:U75" si="36">SUM(G69:G74)</f>
        <v>0</v>
      </c>
      <c r="H75" s="341">
        <f t="shared" si="36"/>
        <v>0</v>
      </c>
      <c r="I75" s="341">
        <f t="shared" si="36"/>
        <v>0</v>
      </c>
      <c r="J75" s="341">
        <f t="shared" si="36"/>
        <v>0</v>
      </c>
      <c r="K75" s="341">
        <f t="shared" si="36"/>
        <v>0</v>
      </c>
      <c r="L75" s="341">
        <f t="shared" si="36"/>
        <v>0</v>
      </c>
      <c r="M75" s="341">
        <f t="shared" si="36"/>
        <v>0</v>
      </c>
      <c r="N75" s="341">
        <f t="shared" si="36"/>
        <v>0</v>
      </c>
      <c r="O75" s="341">
        <f t="shared" si="36"/>
        <v>0</v>
      </c>
      <c r="P75" s="341">
        <f t="shared" si="36"/>
        <v>0</v>
      </c>
      <c r="Q75" s="341">
        <f t="shared" si="36"/>
        <v>0</v>
      </c>
      <c r="R75" s="341">
        <f t="shared" si="36"/>
        <v>0</v>
      </c>
      <c r="S75" s="341">
        <f t="shared" si="36"/>
        <v>0</v>
      </c>
      <c r="T75" s="341">
        <f t="shared" si="36"/>
        <v>0</v>
      </c>
      <c r="U75" s="343">
        <f t="shared" si="36"/>
        <v>0</v>
      </c>
      <c r="V75" s="317"/>
    </row>
    <row r="76" spans="1:22" ht="35.25" customHeight="1" thickBot="1">
      <c r="A76" s="344" t="s">
        <v>127</v>
      </c>
      <c r="B76" s="345"/>
      <c r="C76" s="528"/>
      <c r="D76" s="529"/>
      <c r="E76" s="346"/>
      <c r="F76" s="346"/>
      <c r="G76" s="346"/>
      <c r="H76" s="346"/>
      <c r="I76" s="346"/>
      <c r="J76" s="347"/>
      <c r="K76" s="347"/>
      <c r="L76" s="348"/>
      <c r="M76" s="347"/>
      <c r="N76" s="346"/>
      <c r="O76" s="347"/>
      <c r="P76" s="346"/>
      <c r="Q76" s="348"/>
      <c r="R76" s="348"/>
      <c r="S76" s="346"/>
      <c r="T76" s="346"/>
      <c r="U76" s="349">
        <f t="shared" ref="U76" si="37">C76-L76-Q76-R76</f>
        <v>0</v>
      </c>
      <c r="V76" s="350"/>
    </row>
    <row r="77" spans="1:22" ht="35.25" customHeight="1" thickBot="1">
      <c r="A77" s="352" t="s">
        <v>6</v>
      </c>
      <c r="B77" s="248"/>
      <c r="C77" s="530">
        <f t="shared" ref="C77" si="38">C75+C76</f>
        <v>0</v>
      </c>
      <c r="D77" s="531"/>
      <c r="E77" s="353">
        <f t="shared" ref="E77" si="39">E75</f>
        <v>0</v>
      </c>
      <c r="F77" s="353"/>
      <c r="G77" s="353">
        <f t="shared" ref="G77:K77" si="40">G75</f>
        <v>0</v>
      </c>
      <c r="H77" s="353">
        <f t="shared" si="40"/>
        <v>0</v>
      </c>
      <c r="I77" s="353">
        <f t="shared" si="40"/>
        <v>0</v>
      </c>
      <c r="J77" s="353">
        <f t="shared" si="40"/>
        <v>0</v>
      </c>
      <c r="K77" s="353">
        <f t="shared" si="40"/>
        <v>0</v>
      </c>
      <c r="L77" s="353">
        <f t="shared" ref="L77" si="41">L75+L76</f>
        <v>0</v>
      </c>
      <c r="M77" s="353">
        <f t="shared" ref="M77:P77" si="42">M75</f>
        <v>0</v>
      </c>
      <c r="N77" s="353">
        <f t="shared" si="42"/>
        <v>0</v>
      </c>
      <c r="O77" s="353">
        <f t="shared" si="42"/>
        <v>0</v>
      </c>
      <c r="P77" s="353">
        <f t="shared" si="42"/>
        <v>0</v>
      </c>
      <c r="Q77" s="353">
        <f t="shared" ref="Q77:R77" si="43">Q75+Q76</f>
        <v>0</v>
      </c>
      <c r="R77" s="353">
        <f t="shared" si="43"/>
        <v>0</v>
      </c>
      <c r="S77" s="353">
        <f t="shared" ref="S77:T77" si="44">S75</f>
        <v>0</v>
      </c>
      <c r="T77" s="353">
        <f t="shared" si="44"/>
        <v>0</v>
      </c>
      <c r="U77" s="354">
        <f t="shared" ref="U77" si="45">U75+U76</f>
        <v>0</v>
      </c>
      <c r="V77" s="350"/>
    </row>
    <row r="78" spans="1:22" ht="44.25" customHeight="1" thickBot="1">
      <c r="A78" s="532" t="s">
        <v>8</v>
      </c>
      <c r="B78" s="533"/>
      <c r="C78" s="497"/>
      <c r="D78" s="497"/>
      <c r="E78" s="497"/>
      <c r="F78" s="497"/>
      <c r="G78" s="497"/>
      <c r="H78" s="497"/>
      <c r="I78" s="497"/>
      <c r="J78" s="497"/>
      <c r="K78" s="497"/>
      <c r="L78" s="497"/>
      <c r="M78" s="497"/>
      <c r="N78" s="497"/>
      <c r="O78" s="497"/>
      <c r="P78" s="497"/>
      <c r="Q78" s="497"/>
      <c r="R78" s="497"/>
      <c r="S78" s="497"/>
      <c r="T78" s="497"/>
      <c r="U78" s="498"/>
      <c r="V78" s="350"/>
    </row>
    <row r="79" spans="1:22" s="312" customFormat="1" ht="45.75" customHeight="1" thickTop="1">
      <c r="C79" s="522" t="s">
        <v>13</v>
      </c>
      <c r="D79" s="522"/>
      <c r="E79" s="522"/>
      <c r="F79" s="356">
        <f>'[1]صفحه اصلی'!C74</f>
        <v>0</v>
      </c>
      <c r="G79" s="511" t="str">
        <f>'صفحه اصلی'!$C$10</f>
        <v>عبدالرحیم فرزانه</v>
      </c>
      <c r="H79" s="511"/>
      <c r="I79" s="535" t="s">
        <v>7</v>
      </c>
      <c r="J79" s="535"/>
      <c r="K79" s="536">
        <f>'صفحه اصلی'!$C$11</f>
        <v>0</v>
      </c>
      <c r="L79" s="536"/>
      <c r="M79" s="307"/>
      <c r="N79" s="535" t="s">
        <v>158</v>
      </c>
      <c r="O79" s="535"/>
      <c r="P79" s="536" t="str">
        <f>'صفحه اصلی'!$C$12</f>
        <v>محمودرضا شفیع نیا</v>
      </c>
      <c r="Q79" s="536"/>
      <c r="R79" s="535" t="s">
        <v>95</v>
      </c>
      <c r="S79" s="535"/>
      <c r="T79" s="307" t="str">
        <f>'صفحه اصلی'!$C$13</f>
        <v>دکتر محمود گنجی فرد</v>
      </c>
      <c r="U79" s="368"/>
    </row>
    <row r="80" spans="1:22" ht="47.25" customHeight="1" thickBot="1">
      <c r="A80" s="517" t="s">
        <v>180</v>
      </c>
      <c r="B80" s="517"/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517"/>
      <c r="N80" s="517"/>
      <c r="O80" s="517"/>
      <c r="P80" s="517"/>
      <c r="Q80" s="357"/>
      <c r="R80" s="357"/>
      <c r="S80" s="357"/>
      <c r="T80" s="357"/>
      <c r="U80" s="290" t="s">
        <v>181</v>
      </c>
    </row>
    <row r="81" spans="1:22" ht="33" customHeight="1" thickTop="1" thickBot="1">
      <c r="A81" s="518" t="s">
        <v>182</v>
      </c>
      <c r="B81" s="519"/>
      <c r="C81" s="519"/>
      <c r="D81" s="519"/>
      <c r="E81" s="519"/>
      <c r="F81" s="519"/>
      <c r="G81" s="519"/>
      <c r="H81" s="519"/>
      <c r="I81" s="519"/>
      <c r="J81" s="519"/>
      <c r="K81" s="519"/>
      <c r="L81" s="519"/>
      <c r="M81" s="519"/>
      <c r="N81" s="519"/>
      <c r="O81" s="519"/>
      <c r="P81" s="519"/>
      <c r="Q81" s="519"/>
      <c r="R81" s="519"/>
      <c r="S81" s="519"/>
      <c r="T81" s="519"/>
      <c r="U81" s="520"/>
      <c r="V81" s="359"/>
    </row>
    <row r="82" spans="1:22" ht="30.75" customHeight="1" thickBot="1">
      <c r="A82" s="360" t="s">
        <v>8</v>
      </c>
      <c r="B82" s="497"/>
      <c r="C82" s="497"/>
      <c r="D82" s="497"/>
      <c r="E82" s="497"/>
      <c r="F82" s="497"/>
      <c r="G82" s="497"/>
      <c r="H82" s="497"/>
      <c r="I82" s="497"/>
      <c r="J82" s="497"/>
      <c r="K82" s="497"/>
      <c r="L82" s="497"/>
      <c r="M82" s="497"/>
      <c r="N82" s="497"/>
      <c r="O82" s="497"/>
      <c r="P82" s="497"/>
      <c r="Q82" s="497"/>
      <c r="R82" s="497"/>
      <c r="S82" s="497"/>
      <c r="T82" s="497"/>
      <c r="U82" s="498"/>
      <c r="V82" s="359"/>
    </row>
    <row r="83" spans="1:22" ht="33.75" customHeight="1" thickTop="1">
      <c r="A83" s="521" t="s">
        <v>161</v>
      </c>
      <c r="B83" s="521"/>
      <c r="C83" s="521"/>
      <c r="D83" s="521"/>
      <c r="E83" s="521"/>
      <c r="F83" s="521"/>
      <c r="G83" s="521"/>
      <c r="H83" s="521"/>
      <c r="I83" s="521"/>
      <c r="J83" s="521"/>
      <c r="K83" s="521"/>
      <c r="L83" s="521"/>
      <c r="M83" s="521"/>
      <c r="N83" s="521"/>
      <c r="O83" s="521"/>
      <c r="P83" s="521"/>
      <c r="Q83" s="521"/>
      <c r="R83" s="521"/>
      <c r="S83" s="521"/>
      <c r="T83" s="521"/>
      <c r="U83" s="521"/>
    </row>
    <row r="84" spans="1:22" ht="21.75">
      <c r="A84" s="534" t="s">
        <v>183</v>
      </c>
      <c r="B84" s="534"/>
      <c r="C84" s="534"/>
      <c r="D84" s="534"/>
      <c r="E84" s="534"/>
      <c r="F84" s="534"/>
      <c r="G84" s="534"/>
      <c r="H84" s="534"/>
      <c r="I84" s="534"/>
      <c r="J84" s="534"/>
      <c r="K84" s="534"/>
      <c r="L84" s="534"/>
      <c r="M84" s="534"/>
      <c r="N84" s="534"/>
      <c r="O84" s="534"/>
      <c r="P84" s="534"/>
      <c r="Q84" s="534"/>
      <c r="R84" s="534"/>
      <c r="S84" s="534"/>
      <c r="T84" s="534"/>
      <c r="U84" s="534"/>
    </row>
    <row r="85" spans="1:22" s="293" customFormat="1" ht="51.75" customHeight="1">
      <c r="A85" s="291"/>
      <c r="B85" s="291"/>
      <c r="C85" s="291"/>
      <c r="D85" s="291"/>
      <c r="E85" s="291"/>
      <c r="F85" s="291"/>
      <c r="G85" s="291"/>
      <c r="H85" s="509" t="s">
        <v>187</v>
      </c>
      <c r="I85" s="509"/>
      <c r="J85" s="509"/>
      <c r="K85" s="509"/>
      <c r="L85" s="509"/>
      <c r="M85" s="509"/>
      <c r="N85" s="509"/>
      <c r="O85" s="509"/>
      <c r="P85" s="509"/>
      <c r="Q85" s="292"/>
      <c r="R85" s="291"/>
      <c r="S85" s="291"/>
      <c r="T85" s="291"/>
      <c r="U85" s="291"/>
    </row>
    <row r="86" spans="1:22" s="293" customFormat="1" ht="30.75" customHeight="1">
      <c r="A86" s="291"/>
      <c r="B86" s="291"/>
      <c r="C86" s="291"/>
      <c r="D86" s="291"/>
      <c r="E86" s="291"/>
      <c r="F86" s="291"/>
      <c r="G86" s="291"/>
      <c r="H86" s="302"/>
      <c r="I86" s="302"/>
      <c r="J86" s="510" t="s">
        <v>173</v>
      </c>
      <c r="K86" s="510"/>
      <c r="L86" s="510"/>
      <c r="M86" s="510"/>
      <c r="N86" s="510"/>
      <c r="O86" s="510"/>
      <c r="P86" s="302"/>
      <c r="Q86" s="292"/>
      <c r="R86" s="291"/>
      <c r="S86" s="291"/>
      <c r="T86" s="291"/>
      <c r="U86" s="291"/>
    </row>
    <row r="87" spans="1:22" s="293" customFormat="1" ht="30.75" customHeight="1">
      <c r="A87" s="306" t="s">
        <v>0</v>
      </c>
      <c r="B87" s="511" t="str">
        <f>'صفحه اصلی'!$C$7</f>
        <v>دانشكده علوم پزشكي و خدمات بهداشتي، درماني قائن</v>
      </c>
      <c r="C87" s="511"/>
      <c r="D87" s="307"/>
      <c r="E87" s="307"/>
      <c r="F87" s="308"/>
      <c r="G87" s="308"/>
      <c r="H87" s="308"/>
      <c r="J87" s="512" t="s">
        <v>174</v>
      </c>
      <c r="K87" s="512"/>
      <c r="L87" s="512"/>
      <c r="M87" s="512"/>
      <c r="N87" s="512"/>
      <c r="O87" s="512"/>
      <c r="P87" s="309"/>
      <c r="Q87" s="309"/>
      <c r="R87" s="309"/>
      <c r="S87" s="309"/>
      <c r="T87" s="309"/>
      <c r="U87" s="309"/>
      <c r="V87" s="309"/>
    </row>
    <row r="88" spans="1:22" s="312" customFormat="1" ht="36.75" customHeight="1" thickBot="1">
      <c r="A88" s="310" t="s">
        <v>1</v>
      </c>
      <c r="B88" s="502">
        <f>'صفحه اصلی'!$C$8</f>
        <v>124128</v>
      </c>
      <c r="C88" s="502"/>
      <c r="D88" s="311"/>
      <c r="E88" s="311"/>
      <c r="F88" s="307"/>
      <c r="H88" s="290"/>
      <c r="I88" s="290"/>
      <c r="J88" s="355"/>
      <c r="K88" s="290" t="s">
        <v>14</v>
      </c>
      <c r="L88" s="314"/>
      <c r="M88" s="290"/>
      <c r="N88" s="315"/>
      <c r="O88" s="315"/>
      <c r="P88" s="315"/>
      <c r="Q88" s="316" t="s">
        <v>163</v>
      </c>
      <c r="R88" s="315">
        <f>'صفحه اصلی'!$C$9</f>
        <v>1403</v>
      </c>
      <c r="S88" s="315"/>
      <c r="T88" s="315"/>
      <c r="U88" s="317"/>
      <c r="V88" s="317"/>
    </row>
    <row r="89" spans="1:22" s="329" customFormat="1" ht="57.75" customHeight="1" thickTop="1" thickBot="1">
      <c r="A89" s="358" t="s">
        <v>153</v>
      </c>
      <c r="B89" s="319" t="s">
        <v>9</v>
      </c>
      <c r="C89" s="513" t="s">
        <v>128</v>
      </c>
      <c r="D89" s="514"/>
      <c r="E89" s="515" t="s">
        <v>175</v>
      </c>
      <c r="F89" s="516"/>
      <c r="G89" s="320" t="s">
        <v>176</v>
      </c>
      <c r="H89" s="320" t="s">
        <v>154</v>
      </c>
      <c r="I89" s="321" t="s">
        <v>155</v>
      </c>
      <c r="J89" s="322" t="s">
        <v>177</v>
      </c>
      <c r="K89" s="323" t="s">
        <v>178</v>
      </c>
      <c r="L89" s="324" t="s">
        <v>129</v>
      </c>
      <c r="M89" s="325" t="s">
        <v>15</v>
      </c>
      <c r="N89" s="326" t="s">
        <v>46</v>
      </c>
      <c r="O89" s="321" t="s">
        <v>2</v>
      </c>
      <c r="P89" s="327" t="s">
        <v>127</v>
      </c>
      <c r="Q89" s="321" t="s">
        <v>156</v>
      </c>
      <c r="R89" s="325" t="s">
        <v>126</v>
      </c>
      <c r="S89" s="324" t="s">
        <v>157</v>
      </c>
      <c r="T89" s="326" t="s">
        <v>121</v>
      </c>
      <c r="U89" s="328" t="s">
        <v>130</v>
      </c>
      <c r="V89" s="317"/>
    </row>
    <row r="90" spans="1:22" s="329" customFormat="1" ht="35.25" customHeight="1" thickBot="1">
      <c r="A90" s="523" t="s">
        <v>109</v>
      </c>
      <c r="B90" s="373"/>
      <c r="C90" s="503"/>
      <c r="D90" s="504"/>
      <c r="E90" s="59"/>
      <c r="F90" s="59"/>
      <c r="G90" s="59"/>
      <c r="H90" s="59"/>
      <c r="I90" s="305"/>
      <c r="J90" s="305"/>
      <c r="K90" s="330">
        <f t="shared" ref="K90:K95" si="46">C90+E90+G90+H90-I90+J90</f>
        <v>0</v>
      </c>
      <c r="L90" s="305"/>
      <c r="M90" s="305"/>
      <c r="N90" s="59"/>
      <c r="O90" s="305"/>
      <c r="P90" s="59"/>
      <c r="Q90" s="305"/>
      <c r="R90" s="249"/>
      <c r="S90" s="304"/>
      <c r="T90" s="59"/>
      <c r="U90" s="331">
        <f t="shared" ref="U90:U95" si="47">K90-L90-M90-N90-O90-P90-Q90-S90-T90</f>
        <v>0</v>
      </c>
      <c r="V90" s="317"/>
    </row>
    <row r="91" spans="1:22" s="329" customFormat="1" ht="35.25" customHeight="1" thickBot="1">
      <c r="A91" s="524"/>
      <c r="B91" s="373"/>
      <c r="C91" s="304"/>
      <c r="D91" s="305"/>
      <c r="E91" s="59"/>
      <c r="F91" s="59"/>
      <c r="G91" s="59"/>
      <c r="H91" s="59"/>
      <c r="I91" s="305"/>
      <c r="J91" s="305"/>
      <c r="K91" s="332">
        <f t="shared" si="46"/>
        <v>0</v>
      </c>
      <c r="L91" s="305"/>
      <c r="M91" s="305"/>
      <c r="N91" s="59"/>
      <c r="O91" s="305"/>
      <c r="P91" s="59"/>
      <c r="Q91" s="305"/>
      <c r="R91" s="249"/>
      <c r="S91" s="304"/>
      <c r="T91" s="59"/>
      <c r="U91" s="331">
        <f t="shared" si="47"/>
        <v>0</v>
      </c>
      <c r="V91" s="317"/>
    </row>
    <row r="92" spans="1:22" s="329" customFormat="1" ht="35.25" customHeight="1" thickBot="1">
      <c r="A92" s="524"/>
      <c r="B92" s="373"/>
      <c r="C92" s="304"/>
      <c r="D92" s="305"/>
      <c r="E92" s="59"/>
      <c r="F92" s="59"/>
      <c r="G92" s="59"/>
      <c r="H92" s="59"/>
      <c r="I92" s="305"/>
      <c r="J92" s="305"/>
      <c r="K92" s="332">
        <f t="shared" si="46"/>
        <v>0</v>
      </c>
      <c r="L92" s="305"/>
      <c r="M92" s="305"/>
      <c r="N92" s="59"/>
      <c r="O92" s="305"/>
      <c r="P92" s="59"/>
      <c r="Q92" s="305"/>
      <c r="R92" s="249"/>
      <c r="S92" s="304"/>
      <c r="T92" s="59"/>
      <c r="U92" s="331">
        <f t="shared" si="47"/>
        <v>0</v>
      </c>
      <c r="V92" s="317"/>
    </row>
    <row r="93" spans="1:22" s="329" customFormat="1" ht="35.25" customHeight="1" thickBot="1">
      <c r="A93" s="524"/>
      <c r="B93" s="373"/>
      <c r="C93" s="304"/>
      <c r="D93" s="305"/>
      <c r="E93" s="59"/>
      <c r="F93" s="59"/>
      <c r="G93" s="59"/>
      <c r="H93" s="59"/>
      <c r="I93" s="305"/>
      <c r="J93" s="305"/>
      <c r="K93" s="332">
        <f t="shared" si="46"/>
        <v>0</v>
      </c>
      <c r="L93" s="305"/>
      <c r="M93" s="305"/>
      <c r="N93" s="59"/>
      <c r="O93" s="305"/>
      <c r="P93" s="59"/>
      <c r="Q93" s="305"/>
      <c r="R93" s="249"/>
      <c r="S93" s="304"/>
      <c r="T93" s="59"/>
      <c r="U93" s="331">
        <f t="shared" si="47"/>
        <v>0</v>
      </c>
      <c r="V93" s="317"/>
    </row>
    <row r="94" spans="1:22" s="329" customFormat="1" ht="35.25" customHeight="1" thickBot="1">
      <c r="A94" s="524"/>
      <c r="B94" s="373"/>
      <c r="C94" s="304"/>
      <c r="D94" s="305"/>
      <c r="E94" s="59"/>
      <c r="F94" s="59"/>
      <c r="G94" s="59"/>
      <c r="H94" s="59"/>
      <c r="I94" s="305"/>
      <c r="J94" s="305"/>
      <c r="K94" s="332">
        <f t="shared" si="46"/>
        <v>0</v>
      </c>
      <c r="L94" s="305"/>
      <c r="M94" s="305"/>
      <c r="N94" s="59"/>
      <c r="O94" s="305"/>
      <c r="P94" s="59"/>
      <c r="Q94" s="305"/>
      <c r="R94" s="249"/>
      <c r="S94" s="304"/>
      <c r="T94" s="59"/>
      <c r="U94" s="331">
        <f t="shared" si="47"/>
        <v>0</v>
      </c>
      <c r="V94" s="317"/>
    </row>
    <row r="95" spans="1:22" s="329" customFormat="1" ht="35.25" customHeight="1" thickBot="1">
      <c r="A95" s="525"/>
      <c r="B95" s="374"/>
      <c r="C95" s="526"/>
      <c r="D95" s="527"/>
      <c r="E95" s="335"/>
      <c r="F95" s="335"/>
      <c r="G95" s="335"/>
      <c r="H95" s="335"/>
      <c r="I95" s="336"/>
      <c r="J95" s="336"/>
      <c r="K95" s="337">
        <f t="shared" si="46"/>
        <v>0</v>
      </c>
      <c r="L95" s="336"/>
      <c r="M95" s="336"/>
      <c r="N95" s="335"/>
      <c r="O95" s="336"/>
      <c r="P95" s="335"/>
      <c r="Q95" s="336"/>
      <c r="R95" s="338"/>
      <c r="S95" s="334"/>
      <c r="T95" s="335"/>
      <c r="U95" s="331">
        <f t="shared" si="47"/>
        <v>0</v>
      </c>
      <c r="V95" s="317"/>
    </row>
    <row r="96" spans="1:22" s="329" customFormat="1" ht="35.25" customHeight="1" thickBot="1">
      <c r="A96" s="339" t="s">
        <v>179</v>
      </c>
      <c r="B96" s="340"/>
      <c r="C96" s="341">
        <f t="shared" ref="C96" si="48">SUM(C90:C95)</f>
        <v>0</v>
      </c>
      <c r="D96" s="342"/>
      <c r="E96" s="341">
        <f t="shared" ref="E96" si="49">SUM(E90:E95)</f>
        <v>0</v>
      </c>
      <c r="F96" s="342"/>
      <c r="G96" s="341">
        <f t="shared" ref="G96:U96" si="50">SUM(G90:G95)</f>
        <v>0</v>
      </c>
      <c r="H96" s="341">
        <f t="shared" si="50"/>
        <v>0</v>
      </c>
      <c r="I96" s="341">
        <f t="shared" si="50"/>
        <v>0</v>
      </c>
      <c r="J96" s="341">
        <f t="shared" si="50"/>
        <v>0</v>
      </c>
      <c r="K96" s="341">
        <f t="shared" si="50"/>
        <v>0</v>
      </c>
      <c r="L96" s="341">
        <f t="shared" si="50"/>
        <v>0</v>
      </c>
      <c r="M96" s="341">
        <f t="shared" si="50"/>
        <v>0</v>
      </c>
      <c r="N96" s="341">
        <f t="shared" si="50"/>
        <v>0</v>
      </c>
      <c r="O96" s="341">
        <f t="shared" si="50"/>
        <v>0</v>
      </c>
      <c r="P96" s="341">
        <f t="shared" si="50"/>
        <v>0</v>
      </c>
      <c r="Q96" s="341">
        <f t="shared" si="50"/>
        <v>0</v>
      </c>
      <c r="R96" s="341">
        <f t="shared" si="50"/>
        <v>0</v>
      </c>
      <c r="S96" s="341">
        <f t="shared" si="50"/>
        <v>0</v>
      </c>
      <c r="T96" s="341">
        <f t="shared" si="50"/>
        <v>0</v>
      </c>
      <c r="U96" s="343">
        <f t="shared" si="50"/>
        <v>0</v>
      </c>
      <c r="V96" s="317"/>
    </row>
    <row r="97" spans="1:22" ht="35.25" customHeight="1" thickBot="1">
      <c r="A97" s="344" t="s">
        <v>127</v>
      </c>
      <c r="B97" s="345"/>
      <c r="C97" s="528"/>
      <c r="D97" s="529"/>
      <c r="E97" s="346"/>
      <c r="F97" s="346"/>
      <c r="G97" s="346"/>
      <c r="H97" s="346"/>
      <c r="I97" s="346"/>
      <c r="J97" s="347"/>
      <c r="K97" s="347"/>
      <c r="L97" s="348"/>
      <c r="M97" s="347"/>
      <c r="N97" s="346"/>
      <c r="O97" s="347"/>
      <c r="P97" s="346"/>
      <c r="Q97" s="348"/>
      <c r="R97" s="348"/>
      <c r="S97" s="346"/>
      <c r="T97" s="346"/>
      <c r="U97" s="349">
        <f t="shared" ref="U97" si="51">C97-L97-Q97-R97</f>
        <v>0</v>
      </c>
      <c r="V97" s="350"/>
    </row>
    <row r="98" spans="1:22" ht="35.25" customHeight="1" thickBot="1">
      <c r="A98" s="352" t="s">
        <v>6</v>
      </c>
      <c r="B98" s="248"/>
      <c r="C98" s="530">
        <f t="shared" ref="C98" si="52">C96+C97</f>
        <v>0</v>
      </c>
      <c r="D98" s="531"/>
      <c r="E98" s="353">
        <f t="shared" ref="E98" si="53">E96</f>
        <v>0</v>
      </c>
      <c r="F98" s="353"/>
      <c r="G98" s="353">
        <f t="shared" ref="G98:K98" si="54">G96</f>
        <v>0</v>
      </c>
      <c r="H98" s="353">
        <f t="shared" si="54"/>
        <v>0</v>
      </c>
      <c r="I98" s="353">
        <f t="shared" si="54"/>
        <v>0</v>
      </c>
      <c r="J98" s="353">
        <f t="shared" si="54"/>
        <v>0</v>
      </c>
      <c r="K98" s="353">
        <f t="shared" si="54"/>
        <v>0</v>
      </c>
      <c r="L98" s="353">
        <f t="shared" ref="L98" si="55">L96+L97</f>
        <v>0</v>
      </c>
      <c r="M98" s="353">
        <f t="shared" ref="M98:P98" si="56">M96</f>
        <v>0</v>
      </c>
      <c r="N98" s="353">
        <f t="shared" si="56"/>
        <v>0</v>
      </c>
      <c r="O98" s="353">
        <f t="shared" si="56"/>
        <v>0</v>
      </c>
      <c r="P98" s="353">
        <f t="shared" si="56"/>
        <v>0</v>
      </c>
      <c r="Q98" s="353">
        <f t="shared" ref="Q98:R98" si="57">Q96+Q97</f>
        <v>0</v>
      </c>
      <c r="R98" s="353">
        <f t="shared" si="57"/>
        <v>0</v>
      </c>
      <c r="S98" s="353">
        <f t="shared" ref="S98:T98" si="58">S96</f>
        <v>0</v>
      </c>
      <c r="T98" s="353">
        <f t="shared" si="58"/>
        <v>0</v>
      </c>
      <c r="U98" s="354">
        <f t="shared" ref="U98" si="59">U96+U97</f>
        <v>0</v>
      </c>
      <c r="V98" s="350"/>
    </row>
    <row r="99" spans="1:22" ht="44.25" customHeight="1" thickBot="1">
      <c r="A99" s="532" t="s">
        <v>8</v>
      </c>
      <c r="B99" s="533"/>
      <c r="C99" s="497"/>
      <c r="D99" s="497"/>
      <c r="E99" s="497"/>
      <c r="F99" s="497"/>
      <c r="G99" s="497"/>
      <c r="H99" s="497"/>
      <c r="I99" s="497"/>
      <c r="J99" s="497"/>
      <c r="K99" s="497"/>
      <c r="L99" s="497"/>
      <c r="M99" s="497"/>
      <c r="N99" s="497"/>
      <c r="O99" s="497"/>
      <c r="P99" s="497"/>
      <c r="Q99" s="497"/>
      <c r="R99" s="497"/>
      <c r="S99" s="497"/>
      <c r="T99" s="497"/>
      <c r="U99" s="498"/>
      <c r="V99" s="350"/>
    </row>
    <row r="100" spans="1:22" s="312" customFormat="1" ht="45.75" customHeight="1" thickTop="1">
      <c r="C100" s="522" t="s">
        <v>13</v>
      </c>
      <c r="D100" s="522"/>
      <c r="E100" s="522"/>
      <c r="F100" s="356">
        <f>'[1]صفحه اصلی'!C95</f>
        <v>0</v>
      </c>
      <c r="G100" s="511" t="str">
        <f>'صفحه اصلی'!$C$10</f>
        <v>عبدالرحیم فرزانه</v>
      </c>
      <c r="H100" s="511"/>
      <c r="I100" s="535" t="s">
        <v>7</v>
      </c>
      <c r="J100" s="535"/>
      <c r="K100" s="536">
        <f>'صفحه اصلی'!$C$11</f>
        <v>0</v>
      </c>
      <c r="L100" s="536"/>
      <c r="M100" s="307"/>
      <c r="N100" s="535" t="s">
        <v>158</v>
      </c>
      <c r="O100" s="535"/>
      <c r="P100" s="536" t="str">
        <f>'صفحه اصلی'!$C$12</f>
        <v>محمودرضا شفیع نیا</v>
      </c>
      <c r="Q100" s="536"/>
      <c r="R100" s="535" t="s">
        <v>95</v>
      </c>
      <c r="S100" s="535"/>
      <c r="T100" s="307" t="str">
        <f>'صفحه اصلی'!$C$13</f>
        <v>دکتر محمود گنجی فرد</v>
      </c>
      <c r="U100" s="368"/>
    </row>
    <row r="101" spans="1:22" ht="47.25" customHeight="1" thickBot="1">
      <c r="A101" s="517" t="s">
        <v>180</v>
      </c>
      <c r="B101" s="517"/>
      <c r="C101" s="517"/>
      <c r="D101" s="517"/>
      <c r="E101" s="517"/>
      <c r="F101" s="517"/>
      <c r="G101" s="517"/>
      <c r="H101" s="517"/>
      <c r="I101" s="517"/>
      <c r="J101" s="517"/>
      <c r="K101" s="517"/>
      <c r="L101" s="517"/>
      <c r="M101" s="517"/>
      <c r="N101" s="517"/>
      <c r="O101" s="517"/>
      <c r="P101" s="517"/>
      <c r="Q101" s="357"/>
      <c r="R101" s="357"/>
      <c r="S101" s="357"/>
      <c r="T101" s="357"/>
      <c r="U101" s="290" t="s">
        <v>181</v>
      </c>
    </row>
    <row r="102" spans="1:22" ht="33" customHeight="1" thickTop="1" thickBot="1">
      <c r="A102" s="518" t="s">
        <v>182</v>
      </c>
      <c r="B102" s="519"/>
      <c r="C102" s="519"/>
      <c r="D102" s="519"/>
      <c r="E102" s="519"/>
      <c r="F102" s="519"/>
      <c r="G102" s="519"/>
      <c r="H102" s="519"/>
      <c r="I102" s="519"/>
      <c r="J102" s="519"/>
      <c r="K102" s="519"/>
      <c r="L102" s="519"/>
      <c r="M102" s="519"/>
      <c r="N102" s="519"/>
      <c r="O102" s="519"/>
      <c r="P102" s="519"/>
      <c r="Q102" s="519"/>
      <c r="R102" s="519"/>
      <c r="S102" s="519"/>
      <c r="T102" s="519"/>
      <c r="U102" s="520"/>
      <c r="V102" s="359"/>
    </row>
    <row r="103" spans="1:22" ht="30.75" customHeight="1" thickBot="1">
      <c r="A103" s="360" t="s">
        <v>8</v>
      </c>
      <c r="B103" s="497"/>
      <c r="C103" s="497"/>
      <c r="D103" s="497"/>
      <c r="E103" s="497"/>
      <c r="F103" s="497"/>
      <c r="G103" s="497"/>
      <c r="H103" s="497"/>
      <c r="I103" s="497"/>
      <c r="J103" s="497"/>
      <c r="K103" s="497"/>
      <c r="L103" s="497"/>
      <c r="M103" s="497"/>
      <c r="N103" s="497"/>
      <c r="O103" s="497"/>
      <c r="P103" s="497"/>
      <c r="Q103" s="497"/>
      <c r="R103" s="497"/>
      <c r="S103" s="497"/>
      <c r="T103" s="497"/>
      <c r="U103" s="498"/>
      <c r="V103" s="359"/>
    </row>
    <row r="104" spans="1:22" ht="33.75" customHeight="1" thickTop="1">
      <c r="A104" s="521" t="s">
        <v>161</v>
      </c>
      <c r="B104" s="521"/>
      <c r="C104" s="521"/>
      <c r="D104" s="521"/>
      <c r="E104" s="521"/>
      <c r="F104" s="521"/>
      <c r="G104" s="521"/>
      <c r="H104" s="521"/>
      <c r="I104" s="521"/>
      <c r="J104" s="521"/>
      <c r="K104" s="521"/>
      <c r="L104" s="521"/>
      <c r="M104" s="521"/>
      <c r="N104" s="521"/>
      <c r="O104" s="521"/>
      <c r="P104" s="521"/>
      <c r="Q104" s="521"/>
      <c r="R104" s="521"/>
      <c r="S104" s="521"/>
      <c r="T104" s="521"/>
      <c r="U104" s="521"/>
    </row>
    <row r="105" spans="1:22" ht="21.75">
      <c r="A105" s="534" t="s">
        <v>183</v>
      </c>
      <c r="B105" s="534"/>
      <c r="C105" s="534"/>
      <c r="D105" s="534"/>
      <c r="E105" s="534"/>
      <c r="F105" s="534"/>
      <c r="G105" s="534"/>
      <c r="H105" s="534"/>
      <c r="I105" s="534"/>
      <c r="J105" s="534"/>
      <c r="K105" s="534"/>
      <c r="L105" s="534"/>
      <c r="M105" s="534"/>
      <c r="N105" s="534"/>
      <c r="O105" s="534"/>
      <c r="P105" s="534"/>
      <c r="Q105" s="534"/>
      <c r="R105" s="534"/>
      <c r="S105" s="534"/>
      <c r="T105" s="534"/>
      <c r="U105" s="534"/>
    </row>
    <row r="106" spans="1:22" s="293" customFormat="1" ht="51.75" customHeight="1">
      <c r="A106" s="291"/>
      <c r="B106" s="291"/>
      <c r="C106" s="291"/>
      <c r="D106" s="291"/>
      <c r="E106" s="291"/>
      <c r="F106" s="291"/>
      <c r="G106" s="291"/>
      <c r="H106" s="509" t="s">
        <v>187</v>
      </c>
      <c r="I106" s="509"/>
      <c r="J106" s="509"/>
      <c r="K106" s="509"/>
      <c r="L106" s="509"/>
      <c r="M106" s="509"/>
      <c r="N106" s="509"/>
      <c r="O106" s="509"/>
      <c r="P106" s="509"/>
      <c r="Q106" s="292"/>
      <c r="R106" s="291"/>
      <c r="S106" s="291"/>
      <c r="T106" s="291"/>
      <c r="U106" s="291"/>
    </row>
    <row r="107" spans="1:22" s="293" customFormat="1" ht="30.75" customHeight="1">
      <c r="A107" s="291"/>
      <c r="B107" s="291"/>
      <c r="C107" s="291"/>
      <c r="D107" s="291"/>
      <c r="E107" s="291"/>
      <c r="F107" s="291"/>
      <c r="G107" s="291"/>
      <c r="H107" s="302"/>
      <c r="I107" s="302"/>
      <c r="J107" s="510" t="s">
        <v>173</v>
      </c>
      <c r="K107" s="510"/>
      <c r="L107" s="510"/>
      <c r="M107" s="510"/>
      <c r="N107" s="510"/>
      <c r="O107" s="510"/>
      <c r="P107" s="302"/>
      <c r="Q107" s="292"/>
      <c r="R107" s="291"/>
      <c r="S107" s="291"/>
      <c r="T107" s="291"/>
      <c r="U107" s="291"/>
    </row>
    <row r="108" spans="1:22" s="293" customFormat="1" ht="30.75" customHeight="1">
      <c r="A108" s="306" t="s">
        <v>0</v>
      </c>
      <c r="B108" s="511" t="str">
        <f>'صفحه اصلی'!$C$7</f>
        <v>دانشكده علوم پزشكي و خدمات بهداشتي، درماني قائن</v>
      </c>
      <c r="C108" s="511"/>
      <c r="D108" s="307"/>
      <c r="E108" s="307"/>
      <c r="F108" s="308"/>
      <c r="G108" s="308"/>
      <c r="H108" s="308"/>
      <c r="J108" s="512" t="s">
        <v>174</v>
      </c>
      <c r="K108" s="512"/>
      <c r="L108" s="512"/>
      <c r="M108" s="512"/>
      <c r="N108" s="512"/>
      <c r="O108" s="512"/>
      <c r="P108" s="309"/>
      <c r="Q108" s="309"/>
      <c r="R108" s="309"/>
      <c r="S108" s="309"/>
      <c r="T108" s="309"/>
      <c r="U108" s="309"/>
      <c r="V108" s="309"/>
    </row>
    <row r="109" spans="1:22" s="312" customFormat="1" ht="36.75" customHeight="1" thickBot="1">
      <c r="A109" s="310" t="s">
        <v>1</v>
      </c>
      <c r="B109" s="502">
        <f>'صفحه اصلی'!$C$8</f>
        <v>124128</v>
      </c>
      <c r="C109" s="502"/>
      <c r="D109" s="311"/>
      <c r="E109" s="311"/>
      <c r="F109" s="307"/>
      <c r="H109" s="290"/>
      <c r="I109" s="290"/>
      <c r="J109" s="355"/>
      <c r="K109" s="290" t="s">
        <v>14</v>
      </c>
      <c r="L109" s="314"/>
      <c r="M109" s="290"/>
      <c r="N109" s="315"/>
      <c r="O109" s="315"/>
      <c r="P109" s="315"/>
      <c r="Q109" s="316" t="s">
        <v>163</v>
      </c>
      <c r="R109" s="315">
        <f>'صفحه اصلی'!$C$9</f>
        <v>1403</v>
      </c>
      <c r="S109" s="315"/>
      <c r="T109" s="315"/>
      <c r="U109" s="317"/>
      <c r="V109" s="317"/>
    </row>
    <row r="110" spans="1:22" s="329" customFormat="1" ht="57.75" customHeight="1" thickTop="1" thickBot="1">
      <c r="A110" s="358" t="s">
        <v>153</v>
      </c>
      <c r="B110" s="319" t="s">
        <v>9</v>
      </c>
      <c r="C110" s="513" t="s">
        <v>128</v>
      </c>
      <c r="D110" s="514"/>
      <c r="E110" s="515" t="s">
        <v>175</v>
      </c>
      <c r="F110" s="516"/>
      <c r="G110" s="320" t="s">
        <v>176</v>
      </c>
      <c r="H110" s="320" t="s">
        <v>154</v>
      </c>
      <c r="I110" s="321" t="s">
        <v>155</v>
      </c>
      <c r="J110" s="322" t="s">
        <v>177</v>
      </c>
      <c r="K110" s="323" t="s">
        <v>178</v>
      </c>
      <c r="L110" s="324" t="s">
        <v>129</v>
      </c>
      <c r="M110" s="325" t="s">
        <v>15</v>
      </c>
      <c r="N110" s="326" t="s">
        <v>46</v>
      </c>
      <c r="O110" s="321" t="s">
        <v>2</v>
      </c>
      <c r="P110" s="327" t="s">
        <v>127</v>
      </c>
      <c r="Q110" s="321" t="s">
        <v>156</v>
      </c>
      <c r="R110" s="325" t="s">
        <v>126</v>
      </c>
      <c r="S110" s="324" t="s">
        <v>157</v>
      </c>
      <c r="T110" s="326" t="s">
        <v>121</v>
      </c>
      <c r="U110" s="328" t="s">
        <v>130</v>
      </c>
      <c r="V110" s="317"/>
    </row>
    <row r="111" spans="1:22" s="329" customFormat="1" ht="35.25" customHeight="1" thickBot="1">
      <c r="A111" s="523" t="s">
        <v>109</v>
      </c>
      <c r="B111" s="373"/>
      <c r="C111" s="503"/>
      <c r="D111" s="504"/>
      <c r="E111" s="59"/>
      <c r="F111" s="59"/>
      <c r="G111" s="59"/>
      <c r="H111" s="59"/>
      <c r="I111" s="305"/>
      <c r="J111" s="305"/>
      <c r="K111" s="330">
        <f t="shared" ref="K111:K116" si="60">C111+E111+G111+H111-I111+J111</f>
        <v>0</v>
      </c>
      <c r="L111" s="305"/>
      <c r="M111" s="305"/>
      <c r="N111" s="59"/>
      <c r="O111" s="305"/>
      <c r="P111" s="59"/>
      <c r="Q111" s="305"/>
      <c r="R111" s="249"/>
      <c r="S111" s="304"/>
      <c r="T111" s="59"/>
      <c r="U111" s="331">
        <f t="shared" ref="U111:U116" si="61">K111-L111-M111-N111-O111-P111-Q111-S111-T111</f>
        <v>0</v>
      </c>
      <c r="V111" s="317"/>
    </row>
    <row r="112" spans="1:22" s="329" customFormat="1" ht="35.25" customHeight="1" thickBot="1">
      <c r="A112" s="524"/>
      <c r="B112" s="373"/>
      <c r="C112" s="304"/>
      <c r="D112" s="305"/>
      <c r="E112" s="59"/>
      <c r="F112" s="59"/>
      <c r="G112" s="59"/>
      <c r="H112" s="59"/>
      <c r="I112" s="305"/>
      <c r="J112" s="305"/>
      <c r="K112" s="332">
        <f t="shared" si="60"/>
        <v>0</v>
      </c>
      <c r="L112" s="305"/>
      <c r="M112" s="305"/>
      <c r="N112" s="59"/>
      <c r="O112" s="305"/>
      <c r="P112" s="59"/>
      <c r="Q112" s="305"/>
      <c r="R112" s="249"/>
      <c r="S112" s="304"/>
      <c r="T112" s="59"/>
      <c r="U112" s="331">
        <f t="shared" si="61"/>
        <v>0</v>
      </c>
      <c r="V112" s="317"/>
    </row>
    <row r="113" spans="1:22" s="329" customFormat="1" ht="35.25" customHeight="1" thickBot="1">
      <c r="A113" s="524"/>
      <c r="B113" s="373"/>
      <c r="C113" s="304"/>
      <c r="D113" s="305"/>
      <c r="E113" s="59"/>
      <c r="F113" s="59"/>
      <c r="G113" s="59"/>
      <c r="H113" s="59"/>
      <c r="I113" s="305"/>
      <c r="J113" s="305"/>
      <c r="K113" s="332">
        <f t="shared" si="60"/>
        <v>0</v>
      </c>
      <c r="L113" s="305"/>
      <c r="M113" s="305"/>
      <c r="N113" s="59"/>
      <c r="O113" s="305"/>
      <c r="P113" s="59"/>
      <c r="Q113" s="305"/>
      <c r="R113" s="249"/>
      <c r="S113" s="304"/>
      <c r="T113" s="59"/>
      <c r="U113" s="331">
        <f t="shared" si="61"/>
        <v>0</v>
      </c>
      <c r="V113" s="317"/>
    </row>
    <row r="114" spans="1:22" s="329" customFormat="1" ht="35.25" customHeight="1" thickBot="1">
      <c r="A114" s="524"/>
      <c r="B114" s="373"/>
      <c r="C114" s="304"/>
      <c r="D114" s="305"/>
      <c r="E114" s="59"/>
      <c r="F114" s="59"/>
      <c r="G114" s="59"/>
      <c r="H114" s="59"/>
      <c r="I114" s="305"/>
      <c r="J114" s="305"/>
      <c r="K114" s="332">
        <f t="shared" si="60"/>
        <v>0</v>
      </c>
      <c r="L114" s="305"/>
      <c r="M114" s="305"/>
      <c r="N114" s="59"/>
      <c r="O114" s="305"/>
      <c r="P114" s="59"/>
      <c r="Q114" s="305"/>
      <c r="R114" s="249"/>
      <c r="S114" s="304"/>
      <c r="T114" s="59"/>
      <c r="U114" s="331">
        <f t="shared" si="61"/>
        <v>0</v>
      </c>
      <c r="V114" s="317"/>
    </row>
    <row r="115" spans="1:22" s="329" customFormat="1" ht="35.25" customHeight="1" thickBot="1">
      <c r="A115" s="524"/>
      <c r="B115" s="373"/>
      <c r="C115" s="304"/>
      <c r="D115" s="305"/>
      <c r="E115" s="59"/>
      <c r="F115" s="59"/>
      <c r="G115" s="59"/>
      <c r="H115" s="59"/>
      <c r="I115" s="305"/>
      <c r="J115" s="305"/>
      <c r="K115" s="332">
        <f t="shared" si="60"/>
        <v>0</v>
      </c>
      <c r="L115" s="305"/>
      <c r="M115" s="305"/>
      <c r="N115" s="59"/>
      <c r="O115" s="305"/>
      <c r="P115" s="59"/>
      <c r="Q115" s="305"/>
      <c r="R115" s="249"/>
      <c r="S115" s="304"/>
      <c r="T115" s="59"/>
      <c r="U115" s="331">
        <f t="shared" si="61"/>
        <v>0</v>
      </c>
      <c r="V115" s="317"/>
    </row>
    <row r="116" spans="1:22" s="329" customFormat="1" ht="35.25" customHeight="1" thickBot="1">
      <c r="A116" s="525"/>
      <c r="B116" s="374"/>
      <c r="C116" s="526"/>
      <c r="D116" s="527"/>
      <c r="E116" s="335"/>
      <c r="F116" s="335"/>
      <c r="G116" s="335"/>
      <c r="H116" s="335"/>
      <c r="I116" s="336"/>
      <c r="J116" s="336"/>
      <c r="K116" s="337">
        <f t="shared" si="60"/>
        <v>0</v>
      </c>
      <c r="L116" s="336"/>
      <c r="M116" s="336"/>
      <c r="N116" s="335"/>
      <c r="O116" s="336"/>
      <c r="P116" s="335"/>
      <c r="Q116" s="336"/>
      <c r="R116" s="338"/>
      <c r="S116" s="334"/>
      <c r="T116" s="335"/>
      <c r="U116" s="331">
        <f t="shared" si="61"/>
        <v>0</v>
      </c>
      <c r="V116" s="317"/>
    </row>
    <row r="117" spans="1:22" s="329" customFormat="1" ht="35.25" customHeight="1" thickBot="1">
      <c r="A117" s="339" t="s">
        <v>179</v>
      </c>
      <c r="B117" s="340"/>
      <c r="C117" s="341">
        <f t="shared" ref="C117" si="62">SUM(C111:C116)</f>
        <v>0</v>
      </c>
      <c r="D117" s="342"/>
      <c r="E117" s="341">
        <f t="shared" ref="E117" si="63">SUM(E111:E116)</f>
        <v>0</v>
      </c>
      <c r="F117" s="342"/>
      <c r="G117" s="341">
        <f t="shared" ref="G117:U117" si="64">SUM(G111:G116)</f>
        <v>0</v>
      </c>
      <c r="H117" s="341">
        <f t="shared" si="64"/>
        <v>0</v>
      </c>
      <c r="I117" s="341">
        <f t="shared" si="64"/>
        <v>0</v>
      </c>
      <c r="J117" s="341">
        <f t="shared" si="64"/>
        <v>0</v>
      </c>
      <c r="K117" s="341">
        <f t="shared" si="64"/>
        <v>0</v>
      </c>
      <c r="L117" s="341">
        <f t="shared" si="64"/>
        <v>0</v>
      </c>
      <c r="M117" s="341">
        <f t="shared" si="64"/>
        <v>0</v>
      </c>
      <c r="N117" s="341">
        <f t="shared" si="64"/>
        <v>0</v>
      </c>
      <c r="O117" s="341">
        <f t="shared" si="64"/>
        <v>0</v>
      </c>
      <c r="P117" s="341">
        <f t="shared" si="64"/>
        <v>0</v>
      </c>
      <c r="Q117" s="341">
        <f t="shared" si="64"/>
        <v>0</v>
      </c>
      <c r="R117" s="341">
        <f t="shared" si="64"/>
        <v>0</v>
      </c>
      <c r="S117" s="341">
        <f t="shared" si="64"/>
        <v>0</v>
      </c>
      <c r="T117" s="341">
        <f t="shared" si="64"/>
        <v>0</v>
      </c>
      <c r="U117" s="343">
        <f t="shared" si="64"/>
        <v>0</v>
      </c>
      <c r="V117" s="317"/>
    </row>
    <row r="118" spans="1:22" ht="35.25" customHeight="1" thickBot="1">
      <c r="A118" s="344" t="s">
        <v>127</v>
      </c>
      <c r="B118" s="345"/>
      <c r="C118" s="528"/>
      <c r="D118" s="529"/>
      <c r="E118" s="346"/>
      <c r="F118" s="346"/>
      <c r="G118" s="346"/>
      <c r="H118" s="346"/>
      <c r="I118" s="346"/>
      <c r="J118" s="347"/>
      <c r="K118" s="347"/>
      <c r="L118" s="348"/>
      <c r="M118" s="347"/>
      <c r="N118" s="346"/>
      <c r="O118" s="347"/>
      <c r="P118" s="346"/>
      <c r="Q118" s="348"/>
      <c r="R118" s="348"/>
      <c r="S118" s="346"/>
      <c r="T118" s="346"/>
      <c r="U118" s="349">
        <f t="shared" ref="U118" si="65">C118-L118-Q118-R118</f>
        <v>0</v>
      </c>
      <c r="V118" s="350"/>
    </row>
    <row r="119" spans="1:22" ht="35.25" customHeight="1" thickBot="1">
      <c r="A119" s="352" t="s">
        <v>6</v>
      </c>
      <c r="B119" s="248"/>
      <c r="C119" s="530">
        <f t="shared" ref="C119" si="66">C117+C118</f>
        <v>0</v>
      </c>
      <c r="D119" s="531"/>
      <c r="E119" s="353">
        <f t="shared" ref="E119" si="67">E117</f>
        <v>0</v>
      </c>
      <c r="F119" s="353"/>
      <c r="G119" s="353">
        <f t="shared" ref="G119:K119" si="68">G117</f>
        <v>0</v>
      </c>
      <c r="H119" s="353">
        <f t="shared" si="68"/>
        <v>0</v>
      </c>
      <c r="I119" s="353">
        <f t="shared" si="68"/>
        <v>0</v>
      </c>
      <c r="J119" s="353">
        <f t="shared" si="68"/>
        <v>0</v>
      </c>
      <c r="K119" s="353">
        <f t="shared" si="68"/>
        <v>0</v>
      </c>
      <c r="L119" s="353">
        <f t="shared" ref="L119" si="69">L117+L118</f>
        <v>0</v>
      </c>
      <c r="M119" s="353">
        <f t="shared" ref="M119:P119" si="70">M117</f>
        <v>0</v>
      </c>
      <c r="N119" s="353">
        <f t="shared" si="70"/>
        <v>0</v>
      </c>
      <c r="O119" s="353">
        <f t="shared" si="70"/>
        <v>0</v>
      </c>
      <c r="P119" s="353">
        <f t="shared" si="70"/>
        <v>0</v>
      </c>
      <c r="Q119" s="353">
        <f t="shared" ref="Q119:R119" si="71">Q117+Q118</f>
        <v>0</v>
      </c>
      <c r="R119" s="353">
        <f t="shared" si="71"/>
        <v>0</v>
      </c>
      <c r="S119" s="353">
        <f t="shared" ref="S119:T119" si="72">S117</f>
        <v>0</v>
      </c>
      <c r="T119" s="353">
        <f t="shared" si="72"/>
        <v>0</v>
      </c>
      <c r="U119" s="354">
        <f t="shared" ref="U119" si="73">U117+U118</f>
        <v>0</v>
      </c>
      <c r="V119" s="350"/>
    </row>
    <row r="120" spans="1:22" ht="44.25" customHeight="1" thickBot="1">
      <c r="A120" s="532" t="s">
        <v>8</v>
      </c>
      <c r="B120" s="533"/>
      <c r="C120" s="497"/>
      <c r="D120" s="497"/>
      <c r="E120" s="497"/>
      <c r="F120" s="497"/>
      <c r="G120" s="497"/>
      <c r="H120" s="497"/>
      <c r="I120" s="497"/>
      <c r="J120" s="497"/>
      <c r="K120" s="497"/>
      <c r="L120" s="497"/>
      <c r="M120" s="497"/>
      <c r="N120" s="497"/>
      <c r="O120" s="497"/>
      <c r="P120" s="497"/>
      <c r="Q120" s="497"/>
      <c r="R120" s="497"/>
      <c r="S120" s="497"/>
      <c r="T120" s="497"/>
      <c r="U120" s="498"/>
      <c r="V120" s="350"/>
    </row>
    <row r="121" spans="1:22" s="312" customFormat="1" ht="45.75" customHeight="1" thickTop="1">
      <c r="C121" s="522" t="s">
        <v>13</v>
      </c>
      <c r="D121" s="522"/>
      <c r="E121" s="522"/>
      <c r="F121" s="356">
        <f>'[1]صفحه اصلی'!C116</f>
        <v>0</v>
      </c>
      <c r="G121" s="511" t="str">
        <f>'صفحه اصلی'!$C$10</f>
        <v>عبدالرحیم فرزانه</v>
      </c>
      <c r="H121" s="511"/>
      <c r="I121" s="535" t="s">
        <v>7</v>
      </c>
      <c r="J121" s="535"/>
      <c r="K121" s="536">
        <f>'صفحه اصلی'!$C$11</f>
        <v>0</v>
      </c>
      <c r="L121" s="536"/>
      <c r="M121" s="307"/>
      <c r="N121" s="535" t="s">
        <v>158</v>
      </c>
      <c r="O121" s="535"/>
      <c r="P121" s="536" t="str">
        <f>'صفحه اصلی'!$C$12</f>
        <v>محمودرضا شفیع نیا</v>
      </c>
      <c r="Q121" s="536"/>
      <c r="R121" s="535" t="s">
        <v>95</v>
      </c>
      <c r="S121" s="535"/>
      <c r="T121" s="307" t="str">
        <f>'صفحه اصلی'!$C$13</f>
        <v>دکتر محمود گنجی فرد</v>
      </c>
      <c r="U121" s="368"/>
    </row>
    <row r="122" spans="1:22" ht="47.25" customHeight="1" thickBot="1">
      <c r="A122" s="517" t="s">
        <v>180</v>
      </c>
      <c r="B122" s="517"/>
      <c r="C122" s="517"/>
      <c r="D122" s="517"/>
      <c r="E122" s="517"/>
      <c r="F122" s="517"/>
      <c r="G122" s="517"/>
      <c r="H122" s="517"/>
      <c r="I122" s="517"/>
      <c r="J122" s="517"/>
      <c r="K122" s="517"/>
      <c r="L122" s="517"/>
      <c r="M122" s="517"/>
      <c r="N122" s="517"/>
      <c r="O122" s="517"/>
      <c r="P122" s="517"/>
      <c r="Q122" s="357"/>
      <c r="R122" s="357"/>
      <c r="S122" s="357"/>
      <c r="T122" s="357"/>
      <c r="U122" s="290" t="s">
        <v>181</v>
      </c>
    </row>
    <row r="123" spans="1:22" ht="33" customHeight="1" thickTop="1" thickBot="1">
      <c r="A123" s="518" t="s">
        <v>182</v>
      </c>
      <c r="B123" s="519"/>
      <c r="C123" s="519"/>
      <c r="D123" s="519"/>
      <c r="E123" s="519"/>
      <c r="F123" s="519"/>
      <c r="G123" s="519"/>
      <c r="H123" s="519"/>
      <c r="I123" s="519"/>
      <c r="J123" s="519"/>
      <c r="K123" s="519"/>
      <c r="L123" s="519"/>
      <c r="M123" s="519"/>
      <c r="N123" s="519"/>
      <c r="O123" s="519"/>
      <c r="P123" s="519"/>
      <c r="Q123" s="519"/>
      <c r="R123" s="519"/>
      <c r="S123" s="519"/>
      <c r="T123" s="519"/>
      <c r="U123" s="520"/>
      <c r="V123" s="359"/>
    </row>
    <row r="124" spans="1:22" ht="30.75" customHeight="1" thickBot="1">
      <c r="A124" s="360" t="s">
        <v>8</v>
      </c>
      <c r="B124" s="497"/>
      <c r="C124" s="497"/>
      <c r="D124" s="497"/>
      <c r="E124" s="497"/>
      <c r="F124" s="497"/>
      <c r="G124" s="497"/>
      <c r="H124" s="497"/>
      <c r="I124" s="497"/>
      <c r="J124" s="497"/>
      <c r="K124" s="497"/>
      <c r="L124" s="497"/>
      <c r="M124" s="497"/>
      <c r="N124" s="497"/>
      <c r="O124" s="497"/>
      <c r="P124" s="497"/>
      <c r="Q124" s="497"/>
      <c r="R124" s="497"/>
      <c r="S124" s="497"/>
      <c r="T124" s="497"/>
      <c r="U124" s="498"/>
      <c r="V124" s="359"/>
    </row>
    <row r="125" spans="1:22" ht="33.75" customHeight="1" thickTop="1">
      <c r="A125" s="521" t="s">
        <v>161</v>
      </c>
      <c r="B125" s="521"/>
      <c r="C125" s="521"/>
      <c r="D125" s="521"/>
      <c r="E125" s="521"/>
      <c r="F125" s="521"/>
      <c r="G125" s="521"/>
      <c r="H125" s="521"/>
      <c r="I125" s="521"/>
      <c r="J125" s="521"/>
      <c r="K125" s="521"/>
      <c r="L125" s="521"/>
      <c r="M125" s="521"/>
      <c r="N125" s="521"/>
      <c r="O125" s="521"/>
      <c r="P125" s="521"/>
      <c r="Q125" s="521"/>
      <c r="R125" s="521"/>
      <c r="S125" s="521"/>
      <c r="T125" s="521"/>
      <c r="U125" s="521"/>
    </row>
    <row r="126" spans="1:22" ht="21.75">
      <c r="A126" s="534" t="s">
        <v>183</v>
      </c>
      <c r="B126" s="534"/>
      <c r="C126" s="534"/>
      <c r="D126" s="534"/>
      <c r="E126" s="534"/>
      <c r="F126" s="534"/>
      <c r="G126" s="534"/>
      <c r="H126" s="534"/>
      <c r="I126" s="534"/>
      <c r="J126" s="534"/>
      <c r="K126" s="534"/>
      <c r="L126" s="534"/>
      <c r="M126" s="534"/>
      <c r="N126" s="534"/>
      <c r="O126" s="534"/>
      <c r="P126" s="534"/>
      <c r="Q126" s="534"/>
      <c r="R126" s="534"/>
      <c r="S126" s="534"/>
      <c r="T126" s="534"/>
      <c r="U126" s="534"/>
    </row>
    <row r="127" spans="1:22" s="293" customFormat="1" ht="51.75" customHeight="1">
      <c r="A127" s="291"/>
      <c r="B127" s="291"/>
      <c r="C127" s="291"/>
      <c r="D127" s="291"/>
      <c r="E127" s="291"/>
      <c r="F127" s="291"/>
      <c r="G127" s="291"/>
      <c r="H127" s="509" t="s">
        <v>187</v>
      </c>
      <c r="I127" s="509"/>
      <c r="J127" s="509"/>
      <c r="K127" s="509"/>
      <c r="L127" s="509"/>
      <c r="M127" s="509"/>
      <c r="N127" s="509"/>
      <c r="O127" s="509"/>
      <c r="P127" s="509"/>
      <c r="Q127" s="292"/>
      <c r="R127" s="291"/>
      <c r="S127" s="291"/>
      <c r="T127" s="291"/>
      <c r="U127" s="291"/>
    </row>
    <row r="128" spans="1:22" s="293" customFormat="1" ht="30.75" customHeight="1">
      <c r="A128" s="291"/>
      <c r="B128" s="291"/>
      <c r="C128" s="291"/>
      <c r="D128" s="291"/>
      <c r="E128" s="291"/>
      <c r="F128" s="291"/>
      <c r="G128" s="291"/>
      <c r="H128" s="302"/>
      <c r="I128" s="302"/>
      <c r="J128" s="510" t="s">
        <v>173</v>
      </c>
      <c r="K128" s="510"/>
      <c r="L128" s="510"/>
      <c r="M128" s="510"/>
      <c r="N128" s="510"/>
      <c r="O128" s="510"/>
      <c r="P128" s="302"/>
      <c r="Q128" s="292"/>
      <c r="R128" s="291"/>
      <c r="S128" s="291"/>
      <c r="T128" s="291"/>
      <c r="U128" s="291"/>
    </row>
    <row r="129" spans="1:22" s="293" customFormat="1" ht="30.75" customHeight="1">
      <c r="A129" s="306" t="s">
        <v>0</v>
      </c>
      <c r="B129" s="511" t="str">
        <f>'صفحه اصلی'!$C$7</f>
        <v>دانشكده علوم پزشكي و خدمات بهداشتي، درماني قائن</v>
      </c>
      <c r="C129" s="511"/>
      <c r="D129" s="307"/>
      <c r="E129" s="307"/>
      <c r="F129" s="308"/>
      <c r="G129" s="308"/>
      <c r="H129" s="308"/>
      <c r="J129" s="512" t="s">
        <v>174</v>
      </c>
      <c r="K129" s="512"/>
      <c r="L129" s="512"/>
      <c r="M129" s="512"/>
      <c r="N129" s="512"/>
      <c r="O129" s="512"/>
      <c r="P129" s="309"/>
      <c r="Q129" s="309"/>
      <c r="R129" s="309"/>
      <c r="S129" s="309"/>
      <c r="T129" s="309"/>
      <c r="U129" s="309"/>
      <c r="V129" s="309"/>
    </row>
    <row r="130" spans="1:22" s="312" customFormat="1" ht="36.75" customHeight="1" thickBot="1">
      <c r="A130" s="310" t="s">
        <v>1</v>
      </c>
      <c r="B130" s="502">
        <f>'صفحه اصلی'!$C$8</f>
        <v>124128</v>
      </c>
      <c r="C130" s="502"/>
      <c r="D130" s="311"/>
      <c r="E130" s="311"/>
      <c r="F130" s="307"/>
      <c r="H130" s="290"/>
      <c r="I130" s="290"/>
      <c r="J130" s="355"/>
      <c r="K130" s="290" t="s">
        <v>14</v>
      </c>
      <c r="L130" s="314"/>
      <c r="M130" s="290"/>
      <c r="N130" s="315"/>
      <c r="O130" s="315"/>
      <c r="P130" s="315"/>
      <c r="Q130" s="316" t="s">
        <v>163</v>
      </c>
      <c r="R130" s="315">
        <f>'صفحه اصلی'!$C$9</f>
        <v>1403</v>
      </c>
      <c r="S130" s="315"/>
      <c r="T130" s="315"/>
      <c r="U130" s="317"/>
      <c r="V130" s="317"/>
    </row>
    <row r="131" spans="1:22" s="329" customFormat="1" ht="57.75" customHeight="1" thickTop="1" thickBot="1">
      <c r="A131" s="358" t="s">
        <v>153</v>
      </c>
      <c r="B131" s="319" t="s">
        <v>9</v>
      </c>
      <c r="C131" s="513" t="s">
        <v>128</v>
      </c>
      <c r="D131" s="514"/>
      <c r="E131" s="515" t="s">
        <v>175</v>
      </c>
      <c r="F131" s="516"/>
      <c r="G131" s="320" t="s">
        <v>176</v>
      </c>
      <c r="H131" s="320" t="s">
        <v>154</v>
      </c>
      <c r="I131" s="321" t="s">
        <v>155</v>
      </c>
      <c r="J131" s="322" t="s">
        <v>177</v>
      </c>
      <c r="K131" s="323" t="s">
        <v>178</v>
      </c>
      <c r="L131" s="324" t="s">
        <v>129</v>
      </c>
      <c r="M131" s="325" t="s">
        <v>15</v>
      </c>
      <c r="N131" s="326" t="s">
        <v>46</v>
      </c>
      <c r="O131" s="321" t="s">
        <v>2</v>
      </c>
      <c r="P131" s="327" t="s">
        <v>127</v>
      </c>
      <c r="Q131" s="321" t="s">
        <v>156</v>
      </c>
      <c r="R131" s="325" t="s">
        <v>126</v>
      </c>
      <c r="S131" s="324" t="s">
        <v>157</v>
      </c>
      <c r="T131" s="326" t="s">
        <v>121</v>
      </c>
      <c r="U131" s="328" t="s">
        <v>130</v>
      </c>
      <c r="V131" s="317"/>
    </row>
    <row r="132" spans="1:22" s="329" customFormat="1" ht="35.25" customHeight="1" thickBot="1">
      <c r="A132" s="523" t="s">
        <v>109</v>
      </c>
      <c r="B132" s="373"/>
      <c r="C132" s="503"/>
      <c r="D132" s="504"/>
      <c r="E132" s="59"/>
      <c r="F132" s="59"/>
      <c r="G132" s="59"/>
      <c r="H132" s="59"/>
      <c r="I132" s="305"/>
      <c r="J132" s="305"/>
      <c r="K132" s="330">
        <f t="shared" ref="K132:K137" si="74">C132+E132+G132+H132-I132+J132</f>
        <v>0</v>
      </c>
      <c r="L132" s="305"/>
      <c r="M132" s="305"/>
      <c r="N132" s="59"/>
      <c r="O132" s="305"/>
      <c r="P132" s="59"/>
      <c r="Q132" s="305"/>
      <c r="R132" s="249"/>
      <c r="S132" s="304"/>
      <c r="T132" s="59"/>
      <c r="U132" s="331">
        <f t="shared" ref="U132:U137" si="75">K132-L132-M132-N132-O132-P132-Q132-S132-T132</f>
        <v>0</v>
      </c>
      <c r="V132" s="317"/>
    </row>
    <row r="133" spans="1:22" s="329" customFormat="1" ht="35.25" customHeight="1" thickBot="1">
      <c r="A133" s="524"/>
      <c r="B133" s="373"/>
      <c r="C133" s="304"/>
      <c r="D133" s="305"/>
      <c r="E133" s="59"/>
      <c r="F133" s="59"/>
      <c r="G133" s="59"/>
      <c r="H133" s="59"/>
      <c r="I133" s="305"/>
      <c r="J133" s="305"/>
      <c r="K133" s="332">
        <f t="shared" si="74"/>
        <v>0</v>
      </c>
      <c r="L133" s="305"/>
      <c r="M133" s="305"/>
      <c r="N133" s="59"/>
      <c r="O133" s="305"/>
      <c r="P133" s="59"/>
      <c r="Q133" s="305"/>
      <c r="R133" s="249"/>
      <c r="S133" s="304"/>
      <c r="T133" s="59"/>
      <c r="U133" s="331">
        <f t="shared" si="75"/>
        <v>0</v>
      </c>
      <c r="V133" s="317"/>
    </row>
    <row r="134" spans="1:22" s="329" customFormat="1" ht="35.25" customHeight="1" thickBot="1">
      <c r="A134" s="524"/>
      <c r="B134" s="373"/>
      <c r="C134" s="304"/>
      <c r="D134" s="305"/>
      <c r="E134" s="59"/>
      <c r="F134" s="59"/>
      <c r="G134" s="59"/>
      <c r="H134" s="59"/>
      <c r="I134" s="305"/>
      <c r="J134" s="305"/>
      <c r="K134" s="332">
        <f t="shared" si="74"/>
        <v>0</v>
      </c>
      <c r="L134" s="305"/>
      <c r="M134" s="305"/>
      <c r="N134" s="59"/>
      <c r="O134" s="305"/>
      <c r="P134" s="59"/>
      <c r="Q134" s="305"/>
      <c r="R134" s="249"/>
      <c r="S134" s="304"/>
      <c r="T134" s="59"/>
      <c r="U134" s="331">
        <f t="shared" si="75"/>
        <v>0</v>
      </c>
      <c r="V134" s="317"/>
    </row>
    <row r="135" spans="1:22" s="329" customFormat="1" ht="35.25" customHeight="1" thickBot="1">
      <c r="A135" s="524"/>
      <c r="B135" s="373"/>
      <c r="C135" s="304"/>
      <c r="D135" s="305"/>
      <c r="E135" s="59"/>
      <c r="F135" s="59"/>
      <c r="G135" s="59"/>
      <c r="H135" s="59"/>
      <c r="I135" s="305"/>
      <c r="J135" s="305"/>
      <c r="K135" s="332">
        <f t="shared" si="74"/>
        <v>0</v>
      </c>
      <c r="L135" s="305"/>
      <c r="M135" s="305"/>
      <c r="N135" s="59"/>
      <c r="O135" s="305"/>
      <c r="P135" s="59"/>
      <c r="Q135" s="305"/>
      <c r="R135" s="249"/>
      <c r="S135" s="304"/>
      <c r="T135" s="59"/>
      <c r="U135" s="331">
        <f t="shared" si="75"/>
        <v>0</v>
      </c>
      <c r="V135" s="317"/>
    </row>
    <row r="136" spans="1:22" s="329" customFormat="1" ht="35.25" customHeight="1" thickBot="1">
      <c r="A136" s="524"/>
      <c r="B136" s="373"/>
      <c r="C136" s="304"/>
      <c r="D136" s="305"/>
      <c r="E136" s="59"/>
      <c r="F136" s="59"/>
      <c r="G136" s="59"/>
      <c r="H136" s="59"/>
      <c r="I136" s="305"/>
      <c r="J136" s="305"/>
      <c r="K136" s="332">
        <f t="shared" si="74"/>
        <v>0</v>
      </c>
      <c r="L136" s="305"/>
      <c r="M136" s="305"/>
      <c r="N136" s="59"/>
      <c r="O136" s="305"/>
      <c r="P136" s="59"/>
      <c r="Q136" s="305"/>
      <c r="R136" s="249"/>
      <c r="S136" s="304"/>
      <c r="T136" s="59"/>
      <c r="U136" s="331">
        <f t="shared" si="75"/>
        <v>0</v>
      </c>
      <c r="V136" s="317"/>
    </row>
    <row r="137" spans="1:22" s="329" customFormat="1" ht="35.25" customHeight="1" thickBot="1">
      <c r="A137" s="525"/>
      <c r="B137" s="374"/>
      <c r="C137" s="526"/>
      <c r="D137" s="527"/>
      <c r="E137" s="335"/>
      <c r="F137" s="335"/>
      <c r="G137" s="335"/>
      <c r="H137" s="335"/>
      <c r="I137" s="336"/>
      <c r="J137" s="336"/>
      <c r="K137" s="337">
        <f t="shared" si="74"/>
        <v>0</v>
      </c>
      <c r="L137" s="336"/>
      <c r="M137" s="336"/>
      <c r="N137" s="335"/>
      <c r="O137" s="336"/>
      <c r="P137" s="335"/>
      <c r="Q137" s="336"/>
      <c r="R137" s="338"/>
      <c r="S137" s="334"/>
      <c r="T137" s="335"/>
      <c r="U137" s="331">
        <f t="shared" si="75"/>
        <v>0</v>
      </c>
      <c r="V137" s="317"/>
    </row>
    <row r="138" spans="1:22" s="329" customFormat="1" ht="35.25" customHeight="1" thickBot="1">
      <c r="A138" s="339" t="s">
        <v>179</v>
      </c>
      <c r="B138" s="340"/>
      <c r="C138" s="341">
        <f t="shared" ref="C138" si="76">SUM(C132:C137)</f>
        <v>0</v>
      </c>
      <c r="D138" s="342"/>
      <c r="E138" s="341">
        <f t="shared" ref="E138" si="77">SUM(E132:E137)</f>
        <v>0</v>
      </c>
      <c r="F138" s="342"/>
      <c r="G138" s="341">
        <f t="shared" ref="G138:U138" si="78">SUM(G132:G137)</f>
        <v>0</v>
      </c>
      <c r="H138" s="341">
        <f t="shared" si="78"/>
        <v>0</v>
      </c>
      <c r="I138" s="341">
        <f t="shared" si="78"/>
        <v>0</v>
      </c>
      <c r="J138" s="341">
        <f t="shared" si="78"/>
        <v>0</v>
      </c>
      <c r="K138" s="341">
        <f t="shared" si="78"/>
        <v>0</v>
      </c>
      <c r="L138" s="341">
        <f t="shared" si="78"/>
        <v>0</v>
      </c>
      <c r="M138" s="341">
        <f t="shared" si="78"/>
        <v>0</v>
      </c>
      <c r="N138" s="341">
        <f t="shared" si="78"/>
        <v>0</v>
      </c>
      <c r="O138" s="341">
        <f t="shared" si="78"/>
        <v>0</v>
      </c>
      <c r="P138" s="341">
        <f t="shared" si="78"/>
        <v>0</v>
      </c>
      <c r="Q138" s="341">
        <f t="shared" si="78"/>
        <v>0</v>
      </c>
      <c r="R138" s="341">
        <f t="shared" si="78"/>
        <v>0</v>
      </c>
      <c r="S138" s="341">
        <f t="shared" si="78"/>
        <v>0</v>
      </c>
      <c r="T138" s="341">
        <f t="shared" si="78"/>
        <v>0</v>
      </c>
      <c r="U138" s="343">
        <f t="shared" si="78"/>
        <v>0</v>
      </c>
      <c r="V138" s="317"/>
    </row>
    <row r="139" spans="1:22" ht="35.25" customHeight="1" thickBot="1">
      <c r="A139" s="344" t="s">
        <v>127</v>
      </c>
      <c r="B139" s="345"/>
      <c r="C139" s="528"/>
      <c r="D139" s="529"/>
      <c r="E139" s="346"/>
      <c r="F139" s="346"/>
      <c r="G139" s="346"/>
      <c r="H139" s="346"/>
      <c r="I139" s="346"/>
      <c r="J139" s="347"/>
      <c r="K139" s="347"/>
      <c r="L139" s="348"/>
      <c r="M139" s="347"/>
      <c r="N139" s="346"/>
      <c r="O139" s="347"/>
      <c r="P139" s="346"/>
      <c r="Q139" s="348"/>
      <c r="R139" s="348"/>
      <c r="S139" s="346"/>
      <c r="T139" s="346"/>
      <c r="U139" s="349">
        <f t="shared" ref="U139" si="79">C139-L139-Q139-R139</f>
        <v>0</v>
      </c>
      <c r="V139" s="350"/>
    </row>
    <row r="140" spans="1:22" ht="35.25" customHeight="1" thickBot="1">
      <c r="A140" s="352" t="s">
        <v>6</v>
      </c>
      <c r="B140" s="248"/>
      <c r="C140" s="530">
        <f t="shared" ref="C140" si="80">C138+C139</f>
        <v>0</v>
      </c>
      <c r="D140" s="531"/>
      <c r="E140" s="353">
        <f t="shared" ref="E140" si="81">E138</f>
        <v>0</v>
      </c>
      <c r="F140" s="353"/>
      <c r="G140" s="353">
        <f t="shared" ref="G140:K140" si="82">G138</f>
        <v>0</v>
      </c>
      <c r="H140" s="353">
        <f t="shared" si="82"/>
        <v>0</v>
      </c>
      <c r="I140" s="353">
        <f t="shared" si="82"/>
        <v>0</v>
      </c>
      <c r="J140" s="353">
        <f t="shared" si="82"/>
        <v>0</v>
      </c>
      <c r="K140" s="353">
        <f t="shared" si="82"/>
        <v>0</v>
      </c>
      <c r="L140" s="353">
        <f t="shared" ref="L140" si="83">L138+L139</f>
        <v>0</v>
      </c>
      <c r="M140" s="353">
        <f t="shared" ref="M140:P140" si="84">M138</f>
        <v>0</v>
      </c>
      <c r="N140" s="353">
        <f t="shared" si="84"/>
        <v>0</v>
      </c>
      <c r="O140" s="353">
        <f t="shared" si="84"/>
        <v>0</v>
      </c>
      <c r="P140" s="353">
        <f t="shared" si="84"/>
        <v>0</v>
      </c>
      <c r="Q140" s="353">
        <f t="shared" ref="Q140:R140" si="85">Q138+Q139</f>
        <v>0</v>
      </c>
      <c r="R140" s="353">
        <f t="shared" si="85"/>
        <v>0</v>
      </c>
      <c r="S140" s="353">
        <f t="shared" ref="S140:T140" si="86">S138</f>
        <v>0</v>
      </c>
      <c r="T140" s="353">
        <f t="shared" si="86"/>
        <v>0</v>
      </c>
      <c r="U140" s="354">
        <f t="shared" ref="U140" si="87">U138+U139</f>
        <v>0</v>
      </c>
      <c r="V140" s="350"/>
    </row>
    <row r="141" spans="1:22" ht="44.25" customHeight="1" thickBot="1">
      <c r="A141" s="532" t="s">
        <v>8</v>
      </c>
      <c r="B141" s="533"/>
      <c r="C141" s="497"/>
      <c r="D141" s="497"/>
      <c r="E141" s="497"/>
      <c r="F141" s="497"/>
      <c r="G141" s="497"/>
      <c r="H141" s="497"/>
      <c r="I141" s="497"/>
      <c r="J141" s="497"/>
      <c r="K141" s="497"/>
      <c r="L141" s="497"/>
      <c r="M141" s="497"/>
      <c r="N141" s="497"/>
      <c r="O141" s="497"/>
      <c r="P141" s="497"/>
      <c r="Q141" s="497"/>
      <c r="R141" s="497"/>
      <c r="S141" s="497"/>
      <c r="T141" s="497"/>
      <c r="U141" s="498"/>
      <c r="V141" s="350"/>
    </row>
    <row r="142" spans="1:22" s="312" customFormat="1" ht="45.75" customHeight="1" thickTop="1">
      <c r="C142" s="522" t="s">
        <v>13</v>
      </c>
      <c r="D142" s="522"/>
      <c r="E142" s="522"/>
      <c r="F142" s="356">
        <f>'[1]صفحه اصلی'!C137</f>
        <v>0</v>
      </c>
      <c r="G142" s="511" t="str">
        <f>'صفحه اصلی'!$C$10</f>
        <v>عبدالرحیم فرزانه</v>
      </c>
      <c r="H142" s="511"/>
      <c r="I142" s="535" t="s">
        <v>7</v>
      </c>
      <c r="J142" s="535"/>
      <c r="K142" s="536">
        <f>'صفحه اصلی'!$C$11</f>
        <v>0</v>
      </c>
      <c r="L142" s="536"/>
      <c r="M142" s="307"/>
      <c r="N142" s="535" t="s">
        <v>158</v>
      </c>
      <c r="O142" s="535"/>
      <c r="P142" s="536" t="str">
        <f>'صفحه اصلی'!$C$12</f>
        <v>محمودرضا شفیع نیا</v>
      </c>
      <c r="Q142" s="536"/>
      <c r="R142" s="535" t="s">
        <v>95</v>
      </c>
      <c r="S142" s="535"/>
      <c r="T142" s="307" t="str">
        <f>'صفحه اصلی'!$C$13</f>
        <v>دکتر محمود گنجی فرد</v>
      </c>
      <c r="U142" s="368"/>
    </row>
    <row r="143" spans="1:22" ht="47.25" customHeight="1" thickBot="1">
      <c r="A143" s="517" t="s">
        <v>180</v>
      </c>
      <c r="B143" s="517"/>
      <c r="C143" s="517"/>
      <c r="D143" s="517"/>
      <c r="E143" s="517"/>
      <c r="F143" s="517"/>
      <c r="G143" s="517"/>
      <c r="H143" s="517"/>
      <c r="I143" s="517"/>
      <c r="J143" s="517"/>
      <c r="K143" s="517"/>
      <c r="L143" s="517"/>
      <c r="M143" s="517"/>
      <c r="N143" s="517"/>
      <c r="O143" s="517"/>
      <c r="P143" s="517"/>
      <c r="Q143" s="357"/>
      <c r="R143" s="357"/>
      <c r="S143" s="357"/>
      <c r="T143" s="357"/>
      <c r="U143" s="290" t="s">
        <v>181</v>
      </c>
    </row>
    <row r="144" spans="1:22" ht="33" customHeight="1" thickTop="1" thickBot="1">
      <c r="A144" s="518" t="s">
        <v>182</v>
      </c>
      <c r="B144" s="519"/>
      <c r="C144" s="519"/>
      <c r="D144" s="519"/>
      <c r="E144" s="519"/>
      <c r="F144" s="519"/>
      <c r="G144" s="519"/>
      <c r="H144" s="519"/>
      <c r="I144" s="519"/>
      <c r="J144" s="519"/>
      <c r="K144" s="519"/>
      <c r="L144" s="519"/>
      <c r="M144" s="519"/>
      <c r="N144" s="519"/>
      <c r="O144" s="519"/>
      <c r="P144" s="519"/>
      <c r="Q144" s="519"/>
      <c r="R144" s="519"/>
      <c r="S144" s="519"/>
      <c r="T144" s="519"/>
      <c r="U144" s="520"/>
      <c r="V144" s="359"/>
    </row>
    <row r="145" spans="1:22" ht="30.75" customHeight="1" thickBot="1">
      <c r="A145" s="360" t="s">
        <v>8</v>
      </c>
      <c r="B145" s="497"/>
      <c r="C145" s="497"/>
      <c r="D145" s="497"/>
      <c r="E145" s="497"/>
      <c r="F145" s="497"/>
      <c r="G145" s="497"/>
      <c r="H145" s="497"/>
      <c r="I145" s="497"/>
      <c r="J145" s="497"/>
      <c r="K145" s="497"/>
      <c r="L145" s="497"/>
      <c r="M145" s="497"/>
      <c r="N145" s="497"/>
      <c r="O145" s="497"/>
      <c r="P145" s="497"/>
      <c r="Q145" s="497"/>
      <c r="R145" s="497"/>
      <c r="S145" s="497"/>
      <c r="T145" s="497"/>
      <c r="U145" s="498"/>
      <c r="V145" s="359"/>
    </row>
    <row r="146" spans="1:22" ht="33.75" customHeight="1" thickTop="1">
      <c r="A146" s="521" t="s">
        <v>161</v>
      </c>
      <c r="B146" s="521"/>
      <c r="C146" s="521"/>
      <c r="D146" s="521"/>
      <c r="E146" s="521"/>
      <c r="F146" s="521"/>
      <c r="G146" s="521"/>
      <c r="H146" s="521"/>
      <c r="I146" s="521"/>
      <c r="J146" s="521"/>
      <c r="K146" s="521"/>
      <c r="L146" s="521"/>
      <c r="M146" s="521"/>
      <c r="N146" s="521"/>
      <c r="O146" s="521"/>
      <c r="P146" s="521"/>
      <c r="Q146" s="521"/>
      <c r="R146" s="521"/>
      <c r="S146" s="521"/>
      <c r="T146" s="521"/>
      <c r="U146" s="521"/>
    </row>
    <row r="147" spans="1:22" ht="21.75">
      <c r="A147" s="534" t="s">
        <v>183</v>
      </c>
      <c r="B147" s="534"/>
      <c r="C147" s="534"/>
      <c r="D147" s="534"/>
      <c r="E147" s="534"/>
      <c r="F147" s="534"/>
      <c r="G147" s="534"/>
      <c r="H147" s="534"/>
      <c r="I147" s="534"/>
      <c r="J147" s="534"/>
      <c r="K147" s="534"/>
      <c r="L147" s="534"/>
      <c r="M147" s="534"/>
      <c r="N147" s="534"/>
      <c r="O147" s="534"/>
      <c r="P147" s="534"/>
      <c r="Q147" s="534"/>
      <c r="R147" s="534"/>
      <c r="S147" s="534"/>
      <c r="T147" s="534"/>
      <c r="U147" s="534"/>
    </row>
    <row r="148" spans="1:22" s="293" customFormat="1" ht="51.75" customHeight="1">
      <c r="A148" s="291"/>
      <c r="B148" s="291"/>
      <c r="C148" s="291"/>
      <c r="D148" s="291"/>
      <c r="E148" s="291"/>
      <c r="F148" s="291"/>
      <c r="G148" s="291"/>
      <c r="H148" s="509" t="s">
        <v>187</v>
      </c>
      <c r="I148" s="509"/>
      <c r="J148" s="509"/>
      <c r="K148" s="509"/>
      <c r="L148" s="509"/>
      <c r="M148" s="509"/>
      <c r="N148" s="509"/>
      <c r="O148" s="509"/>
      <c r="P148" s="509"/>
      <c r="Q148" s="292"/>
      <c r="R148" s="291"/>
      <c r="S148" s="291"/>
      <c r="T148" s="291"/>
      <c r="U148" s="291"/>
    </row>
    <row r="149" spans="1:22" s="293" customFormat="1" ht="30.75" customHeight="1">
      <c r="A149" s="291"/>
      <c r="B149" s="291"/>
      <c r="C149" s="291"/>
      <c r="D149" s="291"/>
      <c r="E149" s="291"/>
      <c r="F149" s="291"/>
      <c r="G149" s="291"/>
      <c r="H149" s="302"/>
      <c r="I149" s="302"/>
      <c r="J149" s="510" t="s">
        <v>173</v>
      </c>
      <c r="K149" s="510"/>
      <c r="L149" s="510"/>
      <c r="M149" s="510"/>
      <c r="N149" s="510"/>
      <c r="O149" s="510"/>
      <c r="P149" s="302"/>
      <c r="Q149" s="292"/>
      <c r="R149" s="291"/>
      <c r="S149" s="291"/>
      <c r="T149" s="291"/>
      <c r="U149" s="291"/>
    </row>
    <row r="150" spans="1:22" s="293" customFormat="1" ht="30.75" customHeight="1">
      <c r="A150" s="306" t="s">
        <v>0</v>
      </c>
      <c r="B150" s="511" t="str">
        <f>'صفحه اصلی'!$C$7</f>
        <v>دانشكده علوم پزشكي و خدمات بهداشتي، درماني قائن</v>
      </c>
      <c r="C150" s="511"/>
      <c r="D150" s="307"/>
      <c r="E150" s="307"/>
      <c r="F150" s="308"/>
      <c r="G150" s="308"/>
      <c r="H150" s="308"/>
      <c r="J150" s="512" t="s">
        <v>174</v>
      </c>
      <c r="K150" s="512"/>
      <c r="L150" s="512"/>
      <c r="M150" s="512"/>
      <c r="N150" s="512"/>
      <c r="O150" s="512"/>
      <c r="P150" s="309"/>
      <c r="Q150" s="309"/>
      <c r="R150" s="309"/>
      <c r="S150" s="309"/>
      <c r="T150" s="309"/>
      <c r="U150" s="309"/>
      <c r="V150" s="309"/>
    </row>
    <row r="151" spans="1:22" s="312" customFormat="1" ht="36.75" customHeight="1" thickBot="1">
      <c r="A151" s="310" t="s">
        <v>1</v>
      </c>
      <c r="B151" s="502">
        <f>'صفحه اصلی'!$C$8</f>
        <v>124128</v>
      </c>
      <c r="C151" s="502"/>
      <c r="D151" s="311"/>
      <c r="E151" s="311"/>
      <c r="F151" s="307"/>
      <c r="H151" s="290"/>
      <c r="I151" s="290"/>
      <c r="J151" s="355"/>
      <c r="K151" s="290" t="s">
        <v>14</v>
      </c>
      <c r="L151" s="314"/>
      <c r="M151" s="290"/>
      <c r="N151" s="315"/>
      <c r="O151" s="315"/>
      <c r="P151" s="315"/>
      <c r="Q151" s="316" t="s">
        <v>163</v>
      </c>
      <c r="R151" s="315">
        <f>'صفحه اصلی'!$C$9</f>
        <v>1403</v>
      </c>
      <c r="S151" s="315"/>
      <c r="T151" s="315"/>
      <c r="U151" s="317"/>
      <c r="V151" s="317"/>
    </row>
    <row r="152" spans="1:22" s="329" customFormat="1" ht="57.75" customHeight="1" thickTop="1" thickBot="1">
      <c r="A152" s="358" t="s">
        <v>153</v>
      </c>
      <c r="B152" s="319" t="s">
        <v>9</v>
      </c>
      <c r="C152" s="513" t="s">
        <v>128</v>
      </c>
      <c r="D152" s="514"/>
      <c r="E152" s="515" t="s">
        <v>175</v>
      </c>
      <c r="F152" s="516"/>
      <c r="G152" s="320" t="s">
        <v>176</v>
      </c>
      <c r="H152" s="320" t="s">
        <v>154</v>
      </c>
      <c r="I152" s="321" t="s">
        <v>155</v>
      </c>
      <c r="J152" s="322" t="s">
        <v>177</v>
      </c>
      <c r="K152" s="323" t="s">
        <v>178</v>
      </c>
      <c r="L152" s="324" t="s">
        <v>129</v>
      </c>
      <c r="M152" s="325" t="s">
        <v>15</v>
      </c>
      <c r="N152" s="326" t="s">
        <v>46</v>
      </c>
      <c r="O152" s="321" t="s">
        <v>2</v>
      </c>
      <c r="P152" s="327" t="s">
        <v>127</v>
      </c>
      <c r="Q152" s="321" t="s">
        <v>156</v>
      </c>
      <c r="R152" s="325" t="s">
        <v>126</v>
      </c>
      <c r="S152" s="324" t="s">
        <v>157</v>
      </c>
      <c r="T152" s="326" t="s">
        <v>121</v>
      </c>
      <c r="U152" s="328" t="s">
        <v>130</v>
      </c>
      <c r="V152" s="317"/>
    </row>
    <row r="153" spans="1:22" s="329" customFormat="1" ht="35.25" customHeight="1" thickBot="1">
      <c r="A153" s="523" t="s">
        <v>109</v>
      </c>
      <c r="B153" s="373"/>
      <c r="C153" s="503"/>
      <c r="D153" s="504"/>
      <c r="E153" s="59"/>
      <c r="F153" s="59"/>
      <c r="G153" s="59"/>
      <c r="H153" s="59"/>
      <c r="I153" s="305"/>
      <c r="J153" s="305"/>
      <c r="K153" s="330">
        <f t="shared" ref="K153:K158" si="88">C153+E153+G153+H153-I153+J153</f>
        <v>0</v>
      </c>
      <c r="L153" s="305"/>
      <c r="M153" s="305"/>
      <c r="N153" s="59"/>
      <c r="O153" s="305"/>
      <c r="P153" s="59"/>
      <c r="Q153" s="305"/>
      <c r="R153" s="249"/>
      <c r="S153" s="304"/>
      <c r="T153" s="59"/>
      <c r="U153" s="331">
        <f t="shared" ref="U153:U158" si="89">K153-L153-M153-N153-O153-P153-Q153-S153-T153</f>
        <v>0</v>
      </c>
      <c r="V153" s="317"/>
    </row>
    <row r="154" spans="1:22" s="329" customFormat="1" ht="35.25" customHeight="1" thickBot="1">
      <c r="A154" s="524"/>
      <c r="B154" s="373"/>
      <c r="C154" s="304"/>
      <c r="D154" s="305"/>
      <c r="E154" s="59"/>
      <c r="F154" s="59"/>
      <c r="G154" s="59"/>
      <c r="H154" s="59"/>
      <c r="I154" s="305"/>
      <c r="J154" s="305"/>
      <c r="K154" s="332">
        <f t="shared" si="88"/>
        <v>0</v>
      </c>
      <c r="L154" s="305"/>
      <c r="M154" s="305"/>
      <c r="N154" s="59"/>
      <c r="O154" s="305"/>
      <c r="P154" s="59"/>
      <c r="Q154" s="305"/>
      <c r="R154" s="249"/>
      <c r="S154" s="304"/>
      <c r="T154" s="59"/>
      <c r="U154" s="331">
        <f t="shared" si="89"/>
        <v>0</v>
      </c>
      <c r="V154" s="317"/>
    </row>
    <row r="155" spans="1:22" s="329" customFormat="1" ht="35.25" customHeight="1" thickBot="1">
      <c r="A155" s="524"/>
      <c r="B155" s="373"/>
      <c r="C155" s="304"/>
      <c r="D155" s="305"/>
      <c r="E155" s="59"/>
      <c r="F155" s="59"/>
      <c r="G155" s="59"/>
      <c r="H155" s="59"/>
      <c r="I155" s="305"/>
      <c r="J155" s="305"/>
      <c r="K155" s="332">
        <f t="shared" si="88"/>
        <v>0</v>
      </c>
      <c r="L155" s="305"/>
      <c r="M155" s="305"/>
      <c r="N155" s="59"/>
      <c r="O155" s="305"/>
      <c r="P155" s="59"/>
      <c r="Q155" s="305"/>
      <c r="R155" s="249"/>
      <c r="S155" s="304"/>
      <c r="T155" s="59"/>
      <c r="U155" s="331">
        <f t="shared" si="89"/>
        <v>0</v>
      </c>
      <c r="V155" s="317"/>
    </row>
    <row r="156" spans="1:22" s="329" customFormat="1" ht="35.25" customHeight="1" thickBot="1">
      <c r="A156" s="524"/>
      <c r="B156" s="373"/>
      <c r="C156" s="304"/>
      <c r="D156" s="305"/>
      <c r="E156" s="59"/>
      <c r="F156" s="59"/>
      <c r="G156" s="59"/>
      <c r="H156" s="59"/>
      <c r="I156" s="305"/>
      <c r="J156" s="305"/>
      <c r="K156" s="332">
        <f t="shared" si="88"/>
        <v>0</v>
      </c>
      <c r="L156" s="305"/>
      <c r="M156" s="305"/>
      <c r="N156" s="59"/>
      <c r="O156" s="305"/>
      <c r="P156" s="59"/>
      <c r="Q156" s="305"/>
      <c r="R156" s="249"/>
      <c r="S156" s="304"/>
      <c r="T156" s="59"/>
      <c r="U156" s="331">
        <f t="shared" si="89"/>
        <v>0</v>
      </c>
      <c r="V156" s="317"/>
    </row>
    <row r="157" spans="1:22" s="329" customFormat="1" ht="35.25" customHeight="1" thickBot="1">
      <c r="A157" s="524"/>
      <c r="B157" s="373"/>
      <c r="C157" s="304"/>
      <c r="D157" s="305"/>
      <c r="E157" s="59"/>
      <c r="F157" s="59"/>
      <c r="G157" s="59"/>
      <c r="H157" s="59"/>
      <c r="I157" s="305"/>
      <c r="J157" s="305"/>
      <c r="K157" s="332">
        <f t="shared" si="88"/>
        <v>0</v>
      </c>
      <c r="L157" s="305"/>
      <c r="M157" s="305"/>
      <c r="N157" s="59"/>
      <c r="O157" s="305"/>
      <c r="P157" s="59"/>
      <c r="Q157" s="305"/>
      <c r="R157" s="249"/>
      <c r="S157" s="304"/>
      <c r="T157" s="59"/>
      <c r="U157" s="331">
        <f t="shared" si="89"/>
        <v>0</v>
      </c>
      <c r="V157" s="317"/>
    </row>
    <row r="158" spans="1:22" s="329" customFormat="1" ht="35.25" customHeight="1" thickBot="1">
      <c r="A158" s="525"/>
      <c r="B158" s="374"/>
      <c r="C158" s="526"/>
      <c r="D158" s="527"/>
      <c r="E158" s="335"/>
      <c r="F158" s="335"/>
      <c r="G158" s="335"/>
      <c r="H158" s="335"/>
      <c r="I158" s="336"/>
      <c r="J158" s="336"/>
      <c r="K158" s="337">
        <f t="shared" si="88"/>
        <v>0</v>
      </c>
      <c r="L158" s="336"/>
      <c r="M158" s="336"/>
      <c r="N158" s="335"/>
      <c r="O158" s="336"/>
      <c r="P158" s="335"/>
      <c r="Q158" s="336"/>
      <c r="R158" s="338"/>
      <c r="S158" s="334"/>
      <c r="T158" s="335"/>
      <c r="U158" s="331">
        <f t="shared" si="89"/>
        <v>0</v>
      </c>
      <c r="V158" s="317"/>
    </row>
    <row r="159" spans="1:22" s="329" customFormat="1" ht="35.25" customHeight="1" thickBot="1">
      <c r="A159" s="339" t="s">
        <v>179</v>
      </c>
      <c r="B159" s="340"/>
      <c r="C159" s="341">
        <f t="shared" ref="C159" si="90">SUM(C153:C158)</f>
        <v>0</v>
      </c>
      <c r="D159" s="342"/>
      <c r="E159" s="341">
        <f t="shared" ref="E159" si="91">SUM(E153:E158)</f>
        <v>0</v>
      </c>
      <c r="F159" s="342"/>
      <c r="G159" s="341">
        <f t="shared" ref="G159:U159" si="92">SUM(G153:G158)</f>
        <v>0</v>
      </c>
      <c r="H159" s="341">
        <f t="shared" si="92"/>
        <v>0</v>
      </c>
      <c r="I159" s="341">
        <f t="shared" si="92"/>
        <v>0</v>
      </c>
      <c r="J159" s="341">
        <f t="shared" si="92"/>
        <v>0</v>
      </c>
      <c r="K159" s="341">
        <f t="shared" si="92"/>
        <v>0</v>
      </c>
      <c r="L159" s="341">
        <f t="shared" si="92"/>
        <v>0</v>
      </c>
      <c r="M159" s="341">
        <f t="shared" si="92"/>
        <v>0</v>
      </c>
      <c r="N159" s="341">
        <f t="shared" si="92"/>
        <v>0</v>
      </c>
      <c r="O159" s="341">
        <f t="shared" si="92"/>
        <v>0</v>
      </c>
      <c r="P159" s="341">
        <f t="shared" si="92"/>
        <v>0</v>
      </c>
      <c r="Q159" s="341">
        <f t="shared" si="92"/>
        <v>0</v>
      </c>
      <c r="R159" s="341">
        <f t="shared" si="92"/>
        <v>0</v>
      </c>
      <c r="S159" s="341">
        <f t="shared" si="92"/>
        <v>0</v>
      </c>
      <c r="T159" s="341">
        <f t="shared" si="92"/>
        <v>0</v>
      </c>
      <c r="U159" s="343">
        <f t="shared" si="92"/>
        <v>0</v>
      </c>
      <c r="V159" s="317"/>
    </row>
    <row r="160" spans="1:22" ht="35.25" customHeight="1" thickBot="1">
      <c r="A160" s="344" t="s">
        <v>127</v>
      </c>
      <c r="B160" s="345"/>
      <c r="C160" s="528"/>
      <c r="D160" s="529"/>
      <c r="E160" s="346"/>
      <c r="F160" s="346"/>
      <c r="G160" s="346"/>
      <c r="H160" s="346"/>
      <c r="I160" s="346"/>
      <c r="J160" s="347"/>
      <c r="K160" s="347"/>
      <c r="L160" s="348"/>
      <c r="M160" s="347"/>
      <c r="N160" s="346"/>
      <c r="O160" s="347"/>
      <c r="P160" s="346"/>
      <c r="Q160" s="348"/>
      <c r="R160" s="348"/>
      <c r="S160" s="346"/>
      <c r="T160" s="346"/>
      <c r="U160" s="349">
        <f t="shared" ref="U160" si="93">C160-L160-Q160-R160</f>
        <v>0</v>
      </c>
      <c r="V160" s="350"/>
    </row>
    <row r="161" spans="1:22" ht="35.25" customHeight="1" thickBot="1">
      <c r="A161" s="352" t="s">
        <v>6</v>
      </c>
      <c r="B161" s="248"/>
      <c r="C161" s="530">
        <f t="shared" ref="C161" si="94">C159+C160</f>
        <v>0</v>
      </c>
      <c r="D161" s="531"/>
      <c r="E161" s="353">
        <f t="shared" ref="E161" si="95">E159</f>
        <v>0</v>
      </c>
      <c r="F161" s="353"/>
      <c r="G161" s="353">
        <f t="shared" ref="G161:K161" si="96">G159</f>
        <v>0</v>
      </c>
      <c r="H161" s="353">
        <f t="shared" si="96"/>
        <v>0</v>
      </c>
      <c r="I161" s="353">
        <f t="shared" si="96"/>
        <v>0</v>
      </c>
      <c r="J161" s="353">
        <f t="shared" si="96"/>
        <v>0</v>
      </c>
      <c r="K161" s="353">
        <f t="shared" si="96"/>
        <v>0</v>
      </c>
      <c r="L161" s="353">
        <f t="shared" ref="L161" si="97">L159+L160</f>
        <v>0</v>
      </c>
      <c r="M161" s="353">
        <f t="shared" ref="M161:P161" si="98">M159</f>
        <v>0</v>
      </c>
      <c r="N161" s="353">
        <f t="shared" si="98"/>
        <v>0</v>
      </c>
      <c r="O161" s="353">
        <f t="shared" si="98"/>
        <v>0</v>
      </c>
      <c r="P161" s="353">
        <f t="shared" si="98"/>
        <v>0</v>
      </c>
      <c r="Q161" s="353">
        <f t="shared" ref="Q161:R161" si="99">Q159+Q160</f>
        <v>0</v>
      </c>
      <c r="R161" s="353">
        <f t="shared" si="99"/>
        <v>0</v>
      </c>
      <c r="S161" s="353">
        <f t="shared" ref="S161:T161" si="100">S159</f>
        <v>0</v>
      </c>
      <c r="T161" s="353">
        <f t="shared" si="100"/>
        <v>0</v>
      </c>
      <c r="U161" s="354">
        <f t="shared" ref="U161" si="101">U159+U160</f>
        <v>0</v>
      </c>
      <c r="V161" s="350"/>
    </row>
    <row r="162" spans="1:22" ht="44.25" customHeight="1" thickBot="1">
      <c r="A162" s="532" t="s">
        <v>8</v>
      </c>
      <c r="B162" s="533"/>
      <c r="C162" s="497"/>
      <c r="D162" s="497"/>
      <c r="E162" s="497"/>
      <c r="F162" s="497"/>
      <c r="G162" s="497"/>
      <c r="H162" s="497"/>
      <c r="I162" s="497"/>
      <c r="J162" s="497"/>
      <c r="K162" s="497"/>
      <c r="L162" s="497"/>
      <c r="M162" s="497"/>
      <c r="N162" s="497"/>
      <c r="O162" s="497"/>
      <c r="P162" s="497"/>
      <c r="Q162" s="497"/>
      <c r="R162" s="497"/>
      <c r="S162" s="497"/>
      <c r="T162" s="497"/>
      <c r="U162" s="498"/>
      <c r="V162" s="350"/>
    </row>
    <row r="163" spans="1:22" s="312" customFormat="1" ht="45.75" customHeight="1" thickTop="1">
      <c r="C163" s="522" t="s">
        <v>13</v>
      </c>
      <c r="D163" s="522"/>
      <c r="E163" s="522"/>
      <c r="F163" s="356">
        <f>'[1]صفحه اصلی'!C158</f>
        <v>0</v>
      </c>
      <c r="G163" s="511" t="str">
        <f>'صفحه اصلی'!$C$10</f>
        <v>عبدالرحیم فرزانه</v>
      </c>
      <c r="H163" s="511"/>
      <c r="I163" s="535" t="s">
        <v>7</v>
      </c>
      <c r="J163" s="535"/>
      <c r="K163" s="536">
        <f>'صفحه اصلی'!$C$11</f>
        <v>0</v>
      </c>
      <c r="L163" s="536"/>
      <c r="M163" s="307"/>
      <c r="N163" s="535" t="s">
        <v>158</v>
      </c>
      <c r="O163" s="535"/>
      <c r="P163" s="536" t="str">
        <f>'صفحه اصلی'!$C$12</f>
        <v>محمودرضا شفیع نیا</v>
      </c>
      <c r="Q163" s="536"/>
      <c r="R163" s="535" t="s">
        <v>95</v>
      </c>
      <c r="S163" s="535"/>
      <c r="T163" s="307" t="str">
        <f>'صفحه اصلی'!$C$13</f>
        <v>دکتر محمود گنجی فرد</v>
      </c>
      <c r="U163" s="368"/>
    </row>
    <row r="164" spans="1:22" ht="47.25" customHeight="1" thickBot="1">
      <c r="A164" s="517" t="s">
        <v>180</v>
      </c>
      <c r="B164" s="517"/>
      <c r="C164" s="517"/>
      <c r="D164" s="517"/>
      <c r="E164" s="517"/>
      <c r="F164" s="517"/>
      <c r="G164" s="517"/>
      <c r="H164" s="517"/>
      <c r="I164" s="517"/>
      <c r="J164" s="517"/>
      <c r="K164" s="517"/>
      <c r="L164" s="517"/>
      <c r="M164" s="517"/>
      <c r="N164" s="517"/>
      <c r="O164" s="517"/>
      <c r="P164" s="517"/>
      <c r="Q164" s="357"/>
      <c r="R164" s="357"/>
      <c r="S164" s="357"/>
      <c r="T164" s="357"/>
      <c r="U164" s="290" t="s">
        <v>181</v>
      </c>
    </row>
    <row r="165" spans="1:22" ht="33" customHeight="1" thickTop="1" thickBot="1">
      <c r="A165" s="518" t="s">
        <v>182</v>
      </c>
      <c r="B165" s="519"/>
      <c r="C165" s="519"/>
      <c r="D165" s="519"/>
      <c r="E165" s="519"/>
      <c r="F165" s="519"/>
      <c r="G165" s="519"/>
      <c r="H165" s="519"/>
      <c r="I165" s="519"/>
      <c r="J165" s="519"/>
      <c r="K165" s="519"/>
      <c r="L165" s="519"/>
      <c r="M165" s="519"/>
      <c r="N165" s="519"/>
      <c r="O165" s="519"/>
      <c r="P165" s="519"/>
      <c r="Q165" s="519"/>
      <c r="R165" s="519"/>
      <c r="S165" s="519"/>
      <c r="T165" s="519"/>
      <c r="U165" s="520"/>
      <c r="V165" s="359"/>
    </row>
    <row r="166" spans="1:22" ht="30.75" customHeight="1" thickBot="1">
      <c r="A166" s="360" t="s">
        <v>8</v>
      </c>
      <c r="B166" s="497"/>
      <c r="C166" s="497"/>
      <c r="D166" s="497"/>
      <c r="E166" s="497"/>
      <c r="F166" s="497"/>
      <c r="G166" s="497"/>
      <c r="H166" s="497"/>
      <c r="I166" s="497"/>
      <c r="J166" s="497"/>
      <c r="K166" s="497"/>
      <c r="L166" s="497"/>
      <c r="M166" s="497"/>
      <c r="N166" s="497"/>
      <c r="O166" s="497"/>
      <c r="P166" s="497"/>
      <c r="Q166" s="497"/>
      <c r="R166" s="497"/>
      <c r="S166" s="497"/>
      <c r="T166" s="497"/>
      <c r="U166" s="498"/>
      <c r="V166" s="359"/>
    </row>
    <row r="167" spans="1:22" ht="33.75" customHeight="1" thickTop="1">
      <c r="A167" s="521" t="s">
        <v>161</v>
      </c>
      <c r="B167" s="521"/>
      <c r="C167" s="521"/>
      <c r="D167" s="521"/>
      <c r="E167" s="521"/>
      <c r="F167" s="521"/>
      <c r="G167" s="521"/>
      <c r="H167" s="521"/>
      <c r="I167" s="521"/>
      <c r="J167" s="521"/>
      <c r="K167" s="521"/>
      <c r="L167" s="521"/>
      <c r="M167" s="521"/>
      <c r="N167" s="521"/>
      <c r="O167" s="521"/>
      <c r="P167" s="521"/>
      <c r="Q167" s="521"/>
      <c r="R167" s="521"/>
      <c r="S167" s="521"/>
      <c r="T167" s="521"/>
      <c r="U167" s="521"/>
    </row>
    <row r="168" spans="1:22" ht="21.75">
      <c r="A168" s="534" t="s">
        <v>183</v>
      </c>
      <c r="B168" s="534"/>
      <c r="C168" s="534"/>
      <c r="D168" s="534"/>
      <c r="E168" s="534"/>
      <c r="F168" s="534"/>
      <c r="G168" s="534"/>
      <c r="H168" s="534"/>
      <c r="I168" s="534"/>
      <c r="J168" s="534"/>
      <c r="K168" s="534"/>
      <c r="L168" s="534"/>
      <c r="M168" s="534"/>
      <c r="N168" s="534"/>
      <c r="O168" s="534"/>
      <c r="P168" s="534"/>
      <c r="Q168" s="534"/>
      <c r="R168" s="534"/>
      <c r="S168" s="534"/>
      <c r="T168" s="534"/>
      <c r="U168" s="534"/>
    </row>
    <row r="169" spans="1:22" s="293" customFormat="1" ht="51.75" customHeight="1">
      <c r="A169" s="291"/>
      <c r="B169" s="291"/>
      <c r="C169" s="291"/>
      <c r="D169" s="291"/>
      <c r="E169" s="291"/>
      <c r="F169" s="291"/>
      <c r="G169" s="291"/>
      <c r="H169" s="509" t="s">
        <v>187</v>
      </c>
      <c r="I169" s="509"/>
      <c r="J169" s="509"/>
      <c r="K169" s="509"/>
      <c r="L169" s="509"/>
      <c r="M169" s="509"/>
      <c r="N169" s="509"/>
      <c r="O169" s="509"/>
      <c r="P169" s="509"/>
      <c r="Q169" s="292"/>
      <c r="R169" s="291"/>
      <c r="S169" s="291"/>
      <c r="T169" s="291"/>
      <c r="U169" s="291"/>
    </row>
    <row r="170" spans="1:22" s="293" customFormat="1" ht="30.75" customHeight="1">
      <c r="A170" s="291"/>
      <c r="B170" s="291"/>
      <c r="C170" s="291"/>
      <c r="D170" s="291"/>
      <c r="E170" s="291"/>
      <c r="F170" s="291"/>
      <c r="G170" s="291"/>
      <c r="H170" s="302"/>
      <c r="I170" s="302"/>
      <c r="J170" s="510" t="s">
        <v>173</v>
      </c>
      <c r="K170" s="510"/>
      <c r="L170" s="510"/>
      <c r="M170" s="510"/>
      <c r="N170" s="510"/>
      <c r="O170" s="510"/>
      <c r="P170" s="302"/>
      <c r="Q170" s="292"/>
      <c r="R170" s="291"/>
      <c r="S170" s="291"/>
      <c r="T170" s="291"/>
      <c r="U170" s="291"/>
    </row>
    <row r="171" spans="1:22" s="293" customFormat="1" ht="30.75" customHeight="1">
      <c r="A171" s="306" t="s">
        <v>0</v>
      </c>
      <c r="B171" s="511" t="str">
        <f>'صفحه اصلی'!$C$7</f>
        <v>دانشكده علوم پزشكي و خدمات بهداشتي، درماني قائن</v>
      </c>
      <c r="C171" s="511"/>
      <c r="D171" s="307"/>
      <c r="E171" s="307"/>
      <c r="F171" s="308"/>
      <c r="G171" s="308"/>
      <c r="H171" s="308"/>
      <c r="J171" s="512" t="s">
        <v>174</v>
      </c>
      <c r="K171" s="512"/>
      <c r="L171" s="512"/>
      <c r="M171" s="512"/>
      <c r="N171" s="512"/>
      <c r="O171" s="512"/>
      <c r="P171" s="309"/>
      <c r="Q171" s="309"/>
      <c r="R171" s="309"/>
      <c r="S171" s="309"/>
      <c r="T171" s="309"/>
      <c r="U171" s="309"/>
      <c r="V171" s="309"/>
    </row>
    <row r="172" spans="1:22" s="312" customFormat="1" ht="36.75" customHeight="1" thickBot="1">
      <c r="A172" s="310" t="s">
        <v>1</v>
      </c>
      <c r="B172" s="502">
        <f>'صفحه اصلی'!$C$8</f>
        <v>124128</v>
      </c>
      <c r="C172" s="502"/>
      <c r="D172" s="311"/>
      <c r="E172" s="311"/>
      <c r="F172" s="307"/>
      <c r="H172" s="290"/>
      <c r="I172" s="290"/>
      <c r="J172" s="355"/>
      <c r="K172" s="290" t="s">
        <v>14</v>
      </c>
      <c r="L172" s="314"/>
      <c r="M172" s="290"/>
      <c r="N172" s="315"/>
      <c r="O172" s="315"/>
      <c r="P172" s="315"/>
      <c r="Q172" s="316" t="s">
        <v>163</v>
      </c>
      <c r="R172" s="315">
        <f>'صفحه اصلی'!$C$9</f>
        <v>1403</v>
      </c>
      <c r="S172" s="315"/>
      <c r="T172" s="315"/>
      <c r="U172" s="317"/>
      <c r="V172" s="317"/>
    </row>
    <row r="173" spans="1:22" s="329" customFormat="1" ht="57.75" customHeight="1" thickTop="1" thickBot="1">
      <c r="A173" s="358" t="s">
        <v>153</v>
      </c>
      <c r="B173" s="319" t="s">
        <v>9</v>
      </c>
      <c r="C173" s="513" t="s">
        <v>128</v>
      </c>
      <c r="D173" s="514"/>
      <c r="E173" s="515" t="s">
        <v>175</v>
      </c>
      <c r="F173" s="516"/>
      <c r="G173" s="320" t="s">
        <v>176</v>
      </c>
      <c r="H173" s="320" t="s">
        <v>154</v>
      </c>
      <c r="I173" s="321" t="s">
        <v>155</v>
      </c>
      <c r="J173" s="322" t="s">
        <v>177</v>
      </c>
      <c r="K173" s="323" t="s">
        <v>178</v>
      </c>
      <c r="L173" s="324" t="s">
        <v>129</v>
      </c>
      <c r="M173" s="325" t="s">
        <v>15</v>
      </c>
      <c r="N173" s="326" t="s">
        <v>46</v>
      </c>
      <c r="O173" s="321" t="s">
        <v>2</v>
      </c>
      <c r="P173" s="327" t="s">
        <v>127</v>
      </c>
      <c r="Q173" s="321" t="s">
        <v>156</v>
      </c>
      <c r="R173" s="325" t="s">
        <v>126</v>
      </c>
      <c r="S173" s="324" t="s">
        <v>157</v>
      </c>
      <c r="T173" s="326" t="s">
        <v>121</v>
      </c>
      <c r="U173" s="328" t="s">
        <v>130</v>
      </c>
      <c r="V173" s="317"/>
    </row>
    <row r="174" spans="1:22" s="329" customFormat="1" ht="35.25" customHeight="1" thickBot="1">
      <c r="A174" s="523" t="s">
        <v>109</v>
      </c>
      <c r="B174" s="373"/>
      <c r="C174" s="503"/>
      <c r="D174" s="504"/>
      <c r="E174" s="59"/>
      <c r="F174" s="59"/>
      <c r="G174" s="59"/>
      <c r="H174" s="59"/>
      <c r="I174" s="305"/>
      <c r="J174" s="305"/>
      <c r="K174" s="330">
        <f t="shared" ref="K174:K179" si="102">C174+E174+G174+H174-I174+J174</f>
        <v>0</v>
      </c>
      <c r="L174" s="305"/>
      <c r="M174" s="305"/>
      <c r="N174" s="59"/>
      <c r="O174" s="305"/>
      <c r="P174" s="59"/>
      <c r="Q174" s="305"/>
      <c r="R174" s="249"/>
      <c r="S174" s="304"/>
      <c r="T174" s="59"/>
      <c r="U174" s="331">
        <f t="shared" ref="U174:U179" si="103">K174-L174-M174-N174-O174-P174-Q174-S174-T174</f>
        <v>0</v>
      </c>
      <c r="V174" s="317"/>
    </row>
    <row r="175" spans="1:22" s="329" customFormat="1" ht="35.25" customHeight="1" thickBot="1">
      <c r="A175" s="524"/>
      <c r="B175" s="373"/>
      <c r="C175" s="304"/>
      <c r="D175" s="305"/>
      <c r="E175" s="59"/>
      <c r="F175" s="59"/>
      <c r="G175" s="59"/>
      <c r="H175" s="59"/>
      <c r="I175" s="305"/>
      <c r="J175" s="305"/>
      <c r="K175" s="332">
        <f t="shared" si="102"/>
        <v>0</v>
      </c>
      <c r="L175" s="305"/>
      <c r="M175" s="305"/>
      <c r="N175" s="59"/>
      <c r="O175" s="305"/>
      <c r="P175" s="59"/>
      <c r="Q175" s="305"/>
      <c r="R175" s="249"/>
      <c r="S175" s="304"/>
      <c r="T175" s="59"/>
      <c r="U175" s="331">
        <f t="shared" si="103"/>
        <v>0</v>
      </c>
      <c r="V175" s="317"/>
    </row>
    <row r="176" spans="1:22" s="329" customFormat="1" ht="35.25" customHeight="1" thickBot="1">
      <c r="A176" s="524"/>
      <c r="B176" s="373"/>
      <c r="C176" s="304"/>
      <c r="D176" s="305"/>
      <c r="E176" s="59"/>
      <c r="F176" s="59"/>
      <c r="G176" s="59"/>
      <c r="H176" s="59"/>
      <c r="I176" s="305"/>
      <c r="J176" s="305"/>
      <c r="K176" s="332">
        <f t="shared" si="102"/>
        <v>0</v>
      </c>
      <c r="L176" s="305"/>
      <c r="M176" s="305"/>
      <c r="N176" s="59"/>
      <c r="O176" s="305"/>
      <c r="P176" s="59"/>
      <c r="Q176" s="305"/>
      <c r="R176" s="249"/>
      <c r="S176" s="304"/>
      <c r="T176" s="59"/>
      <c r="U176" s="331">
        <f t="shared" si="103"/>
        <v>0</v>
      </c>
      <c r="V176" s="317"/>
    </row>
    <row r="177" spans="1:22" s="329" customFormat="1" ht="35.25" customHeight="1" thickBot="1">
      <c r="A177" s="524"/>
      <c r="B177" s="373"/>
      <c r="C177" s="304"/>
      <c r="D177" s="305"/>
      <c r="E177" s="59"/>
      <c r="F177" s="59"/>
      <c r="G177" s="59"/>
      <c r="H177" s="59"/>
      <c r="I177" s="305"/>
      <c r="J177" s="305"/>
      <c r="K177" s="332">
        <f t="shared" si="102"/>
        <v>0</v>
      </c>
      <c r="L177" s="305"/>
      <c r="M177" s="305"/>
      <c r="N177" s="59"/>
      <c r="O177" s="305"/>
      <c r="P177" s="59"/>
      <c r="Q177" s="305"/>
      <c r="R177" s="249"/>
      <c r="S177" s="304"/>
      <c r="T177" s="59"/>
      <c r="U177" s="331">
        <f t="shared" si="103"/>
        <v>0</v>
      </c>
      <c r="V177" s="317"/>
    </row>
    <row r="178" spans="1:22" s="329" customFormat="1" ht="35.25" customHeight="1" thickBot="1">
      <c r="A178" s="524"/>
      <c r="B178" s="373"/>
      <c r="C178" s="304"/>
      <c r="D178" s="305"/>
      <c r="E178" s="59"/>
      <c r="F178" s="59"/>
      <c r="G178" s="59"/>
      <c r="H178" s="59"/>
      <c r="I178" s="305"/>
      <c r="J178" s="305"/>
      <c r="K178" s="332">
        <f t="shared" si="102"/>
        <v>0</v>
      </c>
      <c r="L178" s="305"/>
      <c r="M178" s="305"/>
      <c r="N178" s="59"/>
      <c r="O178" s="305"/>
      <c r="P178" s="59"/>
      <c r="Q178" s="305"/>
      <c r="R178" s="249"/>
      <c r="S178" s="304"/>
      <c r="T178" s="59"/>
      <c r="U178" s="331">
        <f t="shared" si="103"/>
        <v>0</v>
      </c>
      <c r="V178" s="317"/>
    </row>
    <row r="179" spans="1:22" s="329" customFormat="1" ht="35.25" customHeight="1" thickBot="1">
      <c r="A179" s="525"/>
      <c r="B179" s="374"/>
      <c r="C179" s="526"/>
      <c r="D179" s="527"/>
      <c r="E179" s="335"/>
      <c r="F179" s="335"/>
      <c r="G179" s="335"/>
      <c r="H179" s="335"/>
      <c r="I179" s="336"/>
      <c r="J179" s="336"/>
      <c r="K179" s="337">
        <f t="shared" si="102"/>
        <v>0</v>
      </c>
      <c r="L179" s="336"/>
      <c r="M179" s="336"/>
      <c r="N179" s="335"/>
      <c r="O179" s="336"/>
      <c r="P179" s="335"/>
      <c r="Q179" s="336"/>
      <c r="R179" s="338"/>
      <c r="S179" s="334"/>
      <c r="T179" s="335"/>
      <c r="U179" s="331">
        <f t="shared" si="103"/>
        <v>0</v>
      </c>
      <c r="V179" s="317"/>
    </row>
    <row r="180" spans="1:22" s="329" customFormat="1" ht="35.25" customHeight="1" thickBot="1">
      <c r="A180" s="339" t="s">
        <v>179</v>
      </c>
      <c r="B180" s="340"/>
      <c r="C180" s="341">
        <f t="shared" ref="C180" si="104">SUM(C174:C179)</f>
        <v>0</v>
      </c>
      <c r="D180" s="342"/>
      <c r="E180" s="341">
        <f t="shared" ref="E180" si="105">SUM(E174:E179)</f>
        <v>0</v>
      </c>
      <c r="F180" s="342"/>
      <c r="G180" s="341">
        <f t="shared" ref="G180:U180" si="106">SUM(G174:G179)</f>
        <v>0</v>
      </c>
      <c r="H180" s="341">
        <f t="shared" si="106"/>
        <v>0</v>
      </c>
      <c r="I180" s="341">
        <f t="shared" si="106"/>
        <v>0</v>
      </c>
      <c r="J180" s="341">
        <f t="shared" si="106"/>
        <v>0</v>
      </c>
      <c r="K180" s="341">
        <f t="shared" si="106"/>
        <v>0</v>
      </c>
      <c r="L180" s="341">
        <f t="shared" si="106"/>
        <v>0</v>
      </c>
      <c r="M180" s="341">
        <f t="shared" si="106"/>
        <v>0</v>
      </c>
      <c r="N180" s="341">
        <f t="shared" si="106"/>
        <v>0</v>
      </c>
      <c r="O180" s="341">
        <f t="shared" si="106"/>
        <v>0</v>
      </c>
      <c r="P180" s="341">
        <f t="shared" si="106"/>
        <v>0</v>
      </c>
      <c r="Q180" s="341">
        <f t="shared" si="106"/>
        <v>0</v>
      </c>
      <c r="R180" s="341">
        <f t="shared" si="106"/>
        <v>0</v>
      </c>
      <c r="S180" s="341">
        <f t="shared" si="106"/>
        <v>0</v>
      </c>
      <c r="T180" s="341">
        <f t="shared" si="106"/>
        <v>0</v>
      </c>
      <c r="U180" s="343">
        <f t="shared" si="106"/>
        <v>0</v>
      </c>
      <c r="V180" s="317"/>
    </row>
    <row r="181" spans="1:22" ht="35.25" customHeight="1" thickBot="1">
      <c r="A181" s="344" t="s">
        <v>127</v>
      </c>
      <c r="B181" s="345"/>
      <c r="C181" s="528"/>
      <c r="D181" s="529"/>
      <c r="E181" s="346"/>
      <c r="F181" s="346"/>
      <c r="G181" s="346"/>
      <c r="H181" s="346"/>
      <c r="I181" s="346"/>
      <c r="J181" s="347"/>
      <c r="K181" s="347"/>
      <c r="L181" s="348"/>
      <c r="M181" s="347"/>
      <c r="N181" s="346"/>
      <c r="O181" s="347"/>
      <c r="P181" s="346"/>
      <c r="Q181" s="348"/>
      <c r="R181" s="348"/>
      <c r="S181" s="346"/>
      <c r="T181" s="346"/>
      <c r="U181" s="349">
        <f t="shared" ref="U181" si="107">C181-L181-Q181-R181</f>
        <v>0</v>
      </c>
      <c r="V181" s="350"/>
    </row>
    <row r="182" spans="1:22" ht="35.25" customHeight="1" thickBot="1">
      <c r="A182" s="352" t="s">
        <v>6</v>
      </c>
      <c r="B182" s="248"/>
      <c r="C182" s="530">
        <f t="shared" ref="C182" si="108">C180+C181</f>
        <v>0</v>
      </c>
      <c r="D182" s="531"/>
      <c r="E182" s="353">
        <f t="shared" ref="E182" si="109">E180</f>
        <v>0</v>
      </c>
      <c r="F182" s="353"/>
      <c r="G182" s="353">
        <f t="shared" ref="G182:K182" si="110">G180</f>
        <v>0</v>
      </c>
      <c r="H182" s="353">
        <f t="shared" si="110"/>
        <v>0</v>
      </c>
      <c r="I182" s="353">
        <f t="shared" si="110"/>
        <v>0</v>
      </c>
      <c r="J182" s="353">
        <f t="shared" si="110"/>
        <v>0</v>
      </c>
      <c r="K182" s="353">
        <f t="shared" si="110"/>
        <v>0</v>
      </c>
      <c r="L182" s="353">
        <f t="shared" ref="L182" si="111">L180+L181</f>
        <v>0</v>
      </c>
      <c r="M182" s="353">
        <f t="shared" ref="M182:P182" si="112">M180</f>
        <v>0</v>
      </c>
      <c r="N182" s="353">
        <f t="shared" si="112"/>
        <v>0</v>
      </c>
      <c r="O182" s="353">
        <f t="shared" si="112"/>
        <v>0</v>
      </c>
      <c r="P182" s="353">
        <f t="shared" si="112"/>
        <v>0</v>
      </c>
      <c r="Q182" s="353">
        <f t="shared" ref="Q182:R182" si="113">Q180+Q181</f>
        <v>0</v>
      </c>
      <c r="R182" s="353">
        <f t="shared" si="113"/>
        <v>0</v>
      </c>
      <c r="S182" s="353">
        <f t="shared" ref="S182:T182" si="114">S180</f>
        <v>0</v>
      </c>
      <c r="T182" s="353">
        <f t="shared" si="114"/>
        <v>0</v>
      </c>
      <c r="U182" s="354">
        <f t="shared" ref="U182" si="115">U180+U181</f>
        <v>0</v>
      </c>
      <c r="V182" s="350"/>
    </row>
    <row r="183" spans="1:22" ht="44.25" customHeight="1" thickBot="1">
      <c r="A183" s="532" t="s">
        <v>8</v>
      </c>
      <c r="B183" s="533"/>
      <c r="C183" s="497"/>
      <c r="D183" s="497"/>
      <c r="E183" s="497"/>
      <c r="F183" s="497"/>
      <c r="G183" s="497"/>
      <c r="H183" s="497"/>
      <c r="I183" s="497"/>
      <c r="J183" s="497"/>
      <c r="K183" s="497"/>
      <c r="L183" s="497"/>
      <c r="M183" s="497"/>
      <c r="N183" s="497"/>
      <c r="O183" s="497"/>
      <c r="P183" s="497"/>
      <c r="Q183" s="497"/>
      <c r="R183" s="497"/>
      <c r="S183" s="497"/>
      <c r="T183" s="497"/>
      <c r="U183" s="498"/>
      <c r="V183" s="350"/>
    </row>
    <row r="184" spans="1:22" s="312" customFormat="1" ht="45.75" customHeight="1" thickTop="1">
      <c r="C184" s="522" t="s">
        <v>13</v>
      </c>
      <c r="D184" s="522"/>
      <c r="E184" s="522"/>
      <c r="F184" s="356">
        <f>'[1]صفحه اصلی'!C179</f>
        <v>0</v>
      </c>
      <c r="G184" s="511" t="str">
        <f>'صفحه اصلی'!$C$10</f>
        <v>عبدالرحیم فرزانه</v>
      </c>
      <c r="H184" s="511"/>
      <c r="I184" s="535" t="s">
        <v>7</v>
      </c>
      <c r="J184" s="535"/>
      <c r="K184" s="536">
        <f>'صفحه اصلی'!$C$11</f>
        <v>0</v>
      </c>
      <c r="L184" s="536"/>
      <c r="M184" s="307"/>
      <c r="N184" s="535" t="s">
        <v>158</v>
      </c>
      <c r="O184" s="535"/>
      <c r="P184" s="536" t="str">
        <f>'صفحه اصلی'!$C$12</f>
        <v>محمودرضا شفیع نیا</v>
      </c>
      <c r="Q184" s="536"/>
      <c r="R184" s="535" t="s">
        <v>95</v>
      </c>
      <c r="S184" s="535"/>
      <c r="T184" s="307" t="str">
        <f>'صفحه اصلی'!$C$13</f>
        <v>دکتر محمود گنجی فرد</v>
      </c>
      <c r="U184" s="368"/>
    </row>
    <row r="185" spans="1:22" ht="47.25" customHeight="1" thickBot="1">
      <c r="A185" s="517" t="s">
        <v>180</v>
      </c>
      <c r="B185" s="517"/>
      <c r="C185" s="517"/>
      <c r="D185" s="517"/>
      <c r="E185" s="517"/>
      <c r="F185" s="517"/>
      <c r="G185" s="517"/>
      <c r="H185" s="517"/>
      <c r="I185" s="517"/>
      <c r="J185" s="517"/>
      <c r="K185" s="517"/>
      <c r="L185" s="517"/>
      <c r="M185" s="517"/>
      <c r="N185" s="517"/>
      <c r="O185" s="517"/>
      <c r="P185" s="517"/>
      <c r="Q185" s="357"/>
      <c r="R185" s="357"/>
      <c r="S185" s="357"/>
      <c r="T185" s="357"/>
      <c r="U185" s="290" t="s">
        <v>181</v>
      </c>
    </row>
    <row r="186" spans="1:22" ht="33" customHeight="1" thickTop="1" thickBot="1">
      <c r="A186" s="518" t="s">
        <v>182</v>
      </c>
      <c r="B186" s="519"/>
      <c r="C186" s="519"/>
      <c r="D186" s="519"/>
      <c r="E186" s="519"/>
      <c r="F186" s="519"/>
      <c r="G186" s="519"/>
      <c r="H186" s="519"/>
      <c r="I186" s="519"/>
      <c r="J186" s="519"/>
      <c r="K186" s="519"/>
      <c r="L186" s="519"/>
      <c r="M186" s="519"/>
      <c r="N186" s="519"/>
      <c r="O186" s="519"/>
      <c r="P186" s="519"/>
      <c r="Q186" s="519"/>
      <c r="R186" s="519"/>
      <c r="S186" s="519"/>
      <c r="T186" s="519"/>
      <c r="U186" s="520"/>
      <c r="V186" s="359"/>
    </row>
    <row r="187" spans="1:22" ht="30.75" customHeight="1" thickBot="1">
      <c r="A187" s="360" t="s">
        <v>8</v>
      </c>
      <c r="B187" s="497"/>
      <c r="C187" s="497"/>
      <c r="D187" s="497"/>
      <c r="E187" s="497"/>
      <c r="F187" s="497"/>
      <c r="G187" s="497"/>
      <c r="H187" s="497"/>
      <c r="I187" s="497"/>
      <c r="J187" s="497"/>
      <c r="K187" s="497"/>
      <c r="L187" s="497"/>
      <c r="M187" s="497"/>
      <c r="N187" s="497"/>
      <c r="O187" s="497"/>
      <c r="P187" s="497"/>
      <c r="Q187" s="497"/>
      <c r="R187" s="497"/>
      <c r="S187" s="497"/>
      <c r="T187" s="497"/>
      <c r="U187" s="498"/>
      <c r="V187" s="359"/>
    </row>
    <row r="188" spans="1:22" ht="33.75" customHeight="1" thickTop="1">
      <c r="A188" s="521" t="s">
        <v>161</v>
      </c>
      <c r="B188" s="521"/>
      <c r="C188" s="521"/>
      <c r="D188" s="521"/>
      <c r="E188" s="521"/>
      <c r="F188" s="521"/>
      <c r="G188" s="521"/>
      <c r="H188" s="521"/>
      <c r="I188" s="521"/>
      <c r="J188" s="521"/>
      <c r="K188" s="521"/>
      <c r="L188" s="521"/>
      <c r="M188" s="521"/>
      <c r="N188" s="521"/>
      <c r="O188" s="521"/>
      <c r="P188" s="521"/>
      <c r="Q188" s="521"/>
      <c r="R188" s="521"/>
      <c r="S188" s="521"/>
      <c r="T188" s="521"/>
      <c r="U188" s="521"/>
    </row>
    <row r="189" spans="1:22" ht="21.75">
      <c r="A189" s="534" t="s">
        <v>183</v>
      </c>
      <c r="B189" s="534"/>
      <c r="C189" s="534"/>
      <c r="D189" s="534"/>
      <c r="E189" s="534"/>
      <c r="F189" s="534"/>
      <c r="G189" s="534"/>
      <c r="H189" s="534"/>
      <c r="I189" s="534"/>
      <c r="J189" s="534"/>
      <c r="K189" s="534"/>
      <c r="L189" s="534"/>
      <c r="M189" s="534"/>
      <c r="N189" s="534"/>
      <c r="O189" s="534"/>
      <c r="P189" s="534"/>
      <c r="Q189" s="534"/>
      <c r="R189" s="534"/>
      <c r="S189" s="534"/>
      <c r="T189" s="534"/>
      <c r="U189" s="534"/>
    </row>
    <row r="190" spans="1:22" s="293" customFormat="1" ht="51.75" customHeight="1">
      <c r="A190" s="291"/>
      <c r="B190" s="291"/>
      <c r="C190" s="291"/>
      <c r="D190" s="291"/>
      <c r="E190" s="291"/>
      <c r="F190" s="291"/>
      <c r="G190" s="291"/>
      <c r="H190" s="509" t="s">
        <v>187</v>
      </c>
      <c r="I190" s="509"/>
      <c r="J190" s="509"/>
      <c r="K190" s="509"/>
      <c r="L190" s="509"/>
      <c r="M190" s="509"/>
      <c r="N190" s="509"/>
      <c r="O190" s="509"/>
      <c r="P190" s="509"/>
      <c r="Q190" s="292"/>
      <c r="R190" s="291"/>
      <c r="S190" s="291"/>
      <c r="T190" s="291"/>
      <c r="U190" s="291"/>
    </row>
    <row r="191" spans="1:22" s="293" customFormat="1" ht="30.75" customHeight="1">
      <c r="A191" s="291"/>
      <c r="B191" s="291"/>
      <c r="C191" s="291"/>
      <c r="D191" s="291"/>
      <c r="E191" s="291"/>
      <c r="F191" s="291"/>
      <c r="G191" s="291"/>
      <c r="H191" s="302"/>
      <c r="I191" s="302"/>
      <c r="J191" s="510" t="s">
        <v>173</v>
      </c>
      <c r="K191" s="510"/>
      <c r="L191" s="510"/>
      <c r="M191" s="510"/>
      <c r="N191" s="510"/>
      <c r="O191" s="510"/>
      <c r="P191" s="302"/>
      <c r="Q191" s="292"/>
      <c r="R191" s="291"/>
      <c r="S191" s="291"/>
      <c r="T191" s="291"/>
      <c r="U191" s="291"/>
    </row>
    <row r="192" spans="1:22" s="293" customFormat="1" ht="30.75" customHeight="1">
      <c r="A192" s="306" t="s">
        <v>0</v>
      </c>
      <c r="B192" s="511" t="str">
        <f>'صفحه اصلی'!$C$7</f>
        <v>دانشكده علوم پزشكي و خدمات بهداشتي، درماني قائن</v>
      </c>
      <c r="C192" s="511"/>
      <c r="D192" s="307"/>
      <c r="E192" s="307"/>
      <c r="F192" s="308"/>
      <c r="G192" s="308"/>
      <c r="H192" s="308"/>
      <c r="J192" s="512" t="s">
        <v>174</v>
      </c>
      <c r="K192" s="512"/>
      <c r="L192" s="512"/>
      <c r="M192" s="512"/>
      <c r="N192" s="512"/>
      <c r="O192" s="512"/>
      <c r="P192" s="309"/>
      <c r="Q192" s="309"/>
      <c r="R192" s="309"/>
      <c r="S192" s="309"/>
      <c r="T192" s="309"/>
      <c r="U192" s="309"/>
      <c r="V192" s="309"/>
    </row>
    <row r="193" spans="1:22" s="312" customFormat="1" ht="36.75" customHeight="1" thickBot="1">
      <c r="A193" s="310" t="s">
        <v>1</v>
      </c>
      <c r="B193" s="502">
        <f>'صفحه اصلی'!$C$8</f>
        <v>124128</v>
      </c>
      <c r="C193" s="502"/>
      <c r="D193" s="311"/>
      <c r="E193" s="311"/>
      <c r="F193" s="307"/>
      <c r="H193" s="290"/>
      <c r="I193" s="290"/>
      <c r="J193" s="355"/>
      <c r="K193" s="290" t="s">
        <v>14</v>
      </c>
      <c r="L193" s="314"/>
      <c r="M193" s="290"/>
      <c r="N193" s="315"/>
      <c r="O193" s="315"/>
      <c r="P193" s="315"/>
      <c r="Q193" s="316" t="s">
        <v>163</v>
      </c>
      <c r="R193" s="315">
        <f>'صفحه اصلی'!$C$9</f>
        <v>1403</v>
      </c>
      <c r="S193" s="315"/>
      <c r="T193" s="315"/>
      <c r="U193" s="317"/>
      <c r="V193" s="317"/>
    </row>
    <row r="194" spans="1:22" s="329" customFormat="1" ht="57.75" customHeight="1" thickTop="1" thickBot="1">
      <c r="A194" s="358" t="s">
        <v>153</v>
      </c>
      <c r="B194" s="319" t="s">
        <v>9</v>
      </c>
      <c r="C194" s="513" t="s">
        <v>128</v>
      </c>
      <c r="D194" s="514"/>
      <c r="E194" s="515" t="s">
        <v>175</v>
      </c>
      <c r="F194" s="516"/>
      <c r="G194" s="320" t="s">
        <v>176</v>
      </c>
      <c r="H194" s="320" t="s">
        <v>154</v>
      </c>
      <c r="I194" s="321" t="s">
        <v>155</v>
      </c>
      <c r="J194" s="322" t="s">
        <v>177</v>
      </c>
      <c r="K194" s="323" t="s">
        <v>178</v>
      </c>
      <c r="L194" s="324" t="s">
        <v>129</v>
      </c>
      <c r="M194" s="325" t="s">
        <v>15</v>
      </c>
      <c r="N194" s="326" t="s">
        <v>46</v>
      </c>
      <c r="O194" s="321" t="s">
        <v>2</v>
      </c>
      <c r="P194" s="327" t="s">
        <v>127</v>
      </c>
      <c r="Q194" s="321" t="s">
        <v>156</v>
      </c>
      <c r="R194" s="325" t="s">
        <v>126</v>
      </c>
      <c r="S194" s="324" t="s">
        <v>157</v>
      </c>
      <c r="T194" s="326" t="s">
        <v>121</v>
      </c>
      <c r="U194" s="328" t="s">
        <v>130</v>
      </c>
      <c r="V194" s="317"/>
    </row>
    <row r="195" spans="1:22" s="329" customFormat="1" ht="35.25" customHeight="1" thickBot="1">
      <c r="A195" s="523" t="s">
        <v>109</v>
      </c>
      <c r="B195" s="373"/>
      <c r="C195" s="503"/>
      <c r="D195" s="504"/>
      <c r="E195" s="59"/>
      <c r="F195" s="59"/>
      <c r="G195" s="59"/>
      <c r="H195" s="59"/>
      <c r="I195" s="305"/>
      <c r="J195" s="305"/>
      <c r="K195" s="330">
        <f t="shared" ref="K195:K200" si="116">C195+E195+G195+H195-I195+J195</f>
        <v>0</v>
      </c>
      <c r="L195" s="305"/>
      <c r="M195" s="305"/>
      <c r="N195" s="59"/>
      <c r="O195" s="305"/>
      <c r="P195" s="59"/>
      <c r="Q195" s="305"/>
      <c r="R195" s="249"/>
      <c r="S195" s="304"/>
      <c r="T195" s="59"/>
      <c r="U195" s="331">
        <f t="shared" ref="U195:U200" si="117">K195-L195-M195-N195-O195-P195-Q195-S195-T195</f>
        <v>0</v>
      </c>
      <c r="V195" s="317"/>
    </row>
    <row r="196" spans="1:22" s="329" customFormat="1" ht="35.25" customHeight="1" thickBot="1">
      <c r="A196" s="524"/>
      <c r="B196" s="373"/>
      <c r="C196" s="304"/>
      <c r="D196" s="305"/>
      <c r="E196" s="59"/>
      <c r="F196" s="59"/>
      <c r="G196" s="59"/>
      <c r="H196" s="59"/>
      <c r="I196" s="305"/>
      <c r="J196" s="305"/>
      <c r="K196" s="332">
        <f t="shared" si="116"/>
        <v>0</v>
      </c>
      <c r="L196" s="305"/>
      <c r="M196" s="305"/>
      <c r="N196" s="59"/>
      <c r="O196" s="305"/>
      <c r="P196" s="59"/>
      <c r="Q196" s="305"/>
      <c r="R196" s="249"/>
      <c r="S196" s="304"/>
      <c r="T196" s="59"/>
      <c r="U196" s="331">
        <f t="shared" si="117"/>
        <v>0</v>
      </c>
      <c r="V196" s="317"/>
    </row>
    <row r="197" spans="1:22" s="329" customFormat="1" ht="35.25" customHeight="1" thickBot="1">
      <c r="A197" s="524"/>
      <c r="B197" s="373"/>
      <c r="C197" s="304"/>
      <c r="D197" s="305"/>
      <c r="E197" s="59"/>
      <c r="F197" s="59"/>
      <c r="G197" s="59"/>
      <c r="H197" s="59"/>
      <c r="I197" s="305"/>
      <c r="J197" s="305"/>
      <c r="K197" s="332">
        <f t="shared" si="116"/>
        <v>0</v>
      </c>
      <c r="L197" s="305"/>
      <c r="M197" s="305"/>
      <c r="N197" s="59"/>
      <c r="O197" s="305"/>
      <c r="P197" s="59"/>
      <c r="Q197" s="305"/>
      <c r="R197" s="249"/>
      <c r="S197" s="304"/>
      <c r="T197" s="59"/>
      <c r="U197" s="331">
        <f t="shared" si="117"/>
        <v>0</v>
      </c>
      <c r="V197" s="317"/>
    </row>
    <row r="198" spans="1:22" s="329" customFormat="1" ht="35.25" customHeight="1" thickBot="1">
      <c r="A198" s="524"/>
      <c r="B198" s="373"/>
      <c r="C198" s="304"/>
      <c r="D198" s="305"/>
      <c r="E198" s="59"/>
      <c r="F198" s="59"/>
      <c r="G198" s="59"/>
      <c r="H198" s="59"/>
      <c r="I198" s="305"/>
      <c r="J198" s="305"/>
      <c r="K198" s="332">
        <f t="shared" si="116"/>
        <v>0</v>
      </c>
      <c r="L198" s="305"/>
      <c r="M198" s="305"/>
      <c r="N198" s="59"/>
      <c r="O198" s="305"/>
      <c r="P198" s="59"/>
      <c r="Q198" s="305"/>
      <c r="R198" s="249"/>
      <c r="S198" s="304"/>
      <c r="T198" s="59"/>
      <c r="U198" s="331">
        <f t="shared" si="117"/>
        <v>0</v>
      </c>
      <c r="V198" s="317"/>
    </row>
    <row r="199" spans="1:22" s="329" customFormat="1" ht="35.25" customHeight="1" thickBot="1">
      <c r="A199" s="524"/>
      <c r="B199" s="373"/>
      <c r="C199" s="304"/>
      <c r="D199" s="305"/>
      <c r="E199" s="59"/>
      <c r="F199" s="59"/>
      <c r="G199" s="59"/>
      <c r="H199" s="59"/>
      <c r="I199" s="305"/>
      <c r="J199" s="305"/>
      <c r="K199" s="332">
        <f t="shared" si="116"/>
        <v>0</v>
      </c>
      <c r="L199" s="305"/>
      <c r="M199" s="305"/>
      <c r="N199" s="59"/>
      <c r="O199" s="305"/>
      <c r="P199" s="59"/>
      <c r="Q199" s="305"/>
      <c r="R199" s="249"/>
      <c r="S199" s="304"/>
      <c r="T199" s="59"/>
      <c r="U199" s="331">
        <f t="shared" si="117"/>
        <v>0</v>
      </c>
      <c r="V199" s="317"/>
    </row>
    <row r="200" spans="1:22" s="329" customFormat="1" ht="35.25" customHeight="1" thickBot="1">
      <c r="A200" s="525"/>
      <c r="B200" s="374"/>
      <c r="C200" s="526"/>
      <c r="D200" s="527"/>
      <c r="E200" s="335"/>
      <c r="F200" s="335"/>
      <c r="G200" s="335"/>
      <c r="H200" s="335"/>
      <c r="I200" s="336"/>
      <c r="J200" s="336"/>
      <c r="K200" s="337">
        <f t="shared" si="116"/>
        <v>0</v>
      </c>
      <c r="L200" s="336"/>
      <c r="M200" s="336"/>
      <c r="N200" s="335"/>
      <c r="O200" s="336"/>
      <c r="P200" s="335"/>
      <c r="Q200" s="336"/>
      <c r="R200" s="338"/>
      <c r="S200" s="334"/>
      <c r="T200" s="335"/>
      <c r="U200" s="331">
        <f t="shared" si="117"/>
        <v>0</v>
      </c>
      <c r="V200" s="317"/>
    </row>
    <row r="201" spans="1:22" s="329" customFormat="1" ht="35.25" customHeight="1" thickBot="1">
      <c r="A201" s="339" t="s">
        <v>179</v>
      </c>
      <c r="B201" s="340"/>
      <c r="C201" s="341">
        <f t="shared" ref="C201" si="118">SUM(C195:C200)</f>
        <v>0</v>
      </c>
      <c r="D201" s="342"/>
      <c r="E201" s="341">
        <f t="shared" ref="E201" si="119">SUM(E195:E200)</f>
        <v>0</v>
      </c>
      <c r="F201" s="342"/>
      <c r="G201" s="341">
        <f t="shared" ref="G201:U201" si="120">SUM(G195:G200)</f>
        <v>0</v>
      </c>
      <c r="H201" s="341">
        <f t="shared" si="120"/>
        <v>0</v>
      </c>
      <c r="I201" s="341">
        <f t="shared" si="120"/>
        <v>0</v>
      </c>
      <c r="J201" s="341">
        <f t="shared" si="120"/>
        <v>0</v>
      </c>
      <c r="K201" s="341">
        <f t="shared" si="120"/>
        <v>0</v>
      </c>
      <c r="L201" s="341">
        <f t="shared" si="120"/>
        <v>0</v>
      </c>
      <c r="M201" s="341">
        <f t="shared" si="120"/>
        <v>0</v>
      </c>
      <c r="N201" s="341">
        <f t="shared" si="120"/>
        <v>0</v>
      </c>
      <c r="O201" s="341">
        <f t="shared" si="120"/>
        <v>0</v>
      </c>
      <c r="P201" s="341">
        <f t="shared" si="120"/>
        <v>0</v>
      </c>
      <c r="Q201" s="341">
        <f t="shared" si="120"/>
        <v>0</v>
      </c>
      <c r="R201" s="341">
        <f t="shared" si="120"/>
        <v>0</v>
      </c>
      <c r="S201" s="341">
        <f t="shared" si="120"/>
        <v>0</v>
      </c>
      <c r="T201" s="341">
        <f t="shared" si="120"/>
        <v>0</v>
      </c>
      <c r="U201" s="343">
        <f t="shared" si="120"/>
        <v>0</v>
      </c>
      <c r="V201" s="317"/>
    </row>
    <row r="202" spans="1:22" ht="35.25" customHeight="1" thickBot="1">
      <c r="A202" s="344" t="s">
        <v>127</v>
      </c>
      <c r="B202" s="345"/>
      <c r="C202" s="528"/>
      <c r="D202" s="529"/>
      <c r="E202" s="346"/>
      <c r="F202" s="346"/>
      <c r="G202" s="346"/>
      <c r="H202" s="346"/>
      <c r="I202" s="346"/>
      <c r="J202" s="347"/>
      <c r="K202" s="347"/>
      <c r="L202" s="348"/>
      <c r="M202" s="347"/>
      <c r="N202" s="346"/>
      <c r="O202" s="347"/>
      <c r="P202" s="346"/>
      <c r="Q202" s="348"/>
      <c r="R202" s="348"/>
      <c r="S202" s="346"/>
      <c r="T202" s="346"/>
      <c r="U202" s="349">
        <f t="shared" ref="U202" si="121">C202-L202-Q202-R202</f>
        <v>0</v>
      </c>
      <c r="V202" s="350"/>
    </row>
    <row r="203" spans="1:22" ht="35.25" customHeight="1" thickBot="1">
      <c r="A203" s="352" t="s">
        <v>6</v>
      </c>
      <c r="B203" s="248"/>
      <c r="C203" s="530">
        <f t="shared" ref="C203" si="122">C201+C202</f>
        <v>0</v>
      </c>
      <c r="D203" s="531"/>
      <c r="E203" s="353">
        <f t="shared" ref="E203" si="123">E201</f>
        <v>0</v>
      </c>
      <c r="F203" s="353"/>
      <c r="G203" s="353">
        <f t="shared" ref="G203:K203" si="124">G201</f>
        <v>0</v>
      </c>
      <c r="H203" s="353">
        <f t="shared" si="124"/>
        <v>0</v>
      </c>
      <c r="I203" s="353">
        <f t="shared" si="124"/>
        <v>0</v>
      </c>
      <c r="J203" s="353">
        <f t="shared" si="124"/>
        <v>0</v>
      </c>
      <c r="K203" s="353">
        <f t="shared" si="124"/>
        <v>0</v>
      </c>
      <c r="L203" s="353">
        <f t="shared" ref="L203" si="125">L201+L202</f>
        <v>0</v>
      </c>
      <c r="M203" s="353">
        <f t="shared" ref="M203:P203" si="126">M201</f>
        <v>0</v>
      </c>
      <c r="N203" s="353">
        <f t="shared" si="126"/>
        <v>0</v>
      </c>
      <c r="O203" s="353">
        <f t="shared" si="126"/>
        <v>0</v>
      </c>
      <c r="P203" s="353">
        <f t="shared" si="126"/>
        <v>0</v>
      </c>
      <c r="Q203" s="353">
        <f t="shared" ref="Q203:R203" si="127">Q201+Q202</f>
        <v>0</v>
      </c>
      <c r="R203" s="353">
        <f t="shared" si="127"/>
        <v>0</v>
      </c>
      <c r="S203" s="353">
        <f t="shared" ref="S203:T203" si="128">S201</f>
        <v>0</v>
      </c>
      <c r="T203" s="353">
        <f t="shared" si="128"/>
        <v>0</v>
      </c>
      <c r="U203" s="354">
        <f t="shared" ref="U203" si="129">U201+U202</f>
        <v>0</v>
      </c>
      <c r="V203" s="350"/>
    </row>
    <row r="204" spans="1:22" ht="44.25" customHeight="1" thickBot="1">
      <c r="A204" s="532" t="s">
        <v>8</v>
      </c>
      <c r="B204" s="533"/>
      <c r="C204" s="497"/>
      <c r="D204" s="497"/>
      <c r="E204" s="497"/>
      <c r="F204" s="497"/>
      <c r="G204" s="497"/>
      <c r="H204" s="497"/>
      <c r="I204" s="497"/>
      <c r="J204" s="497"/>
      <c r="K204" s="497"/>
      <c r="L204" s="497"/>
      <c r="M204" s="497"/>
      <c r="N204" s="497"/>
      <c r="O204" s="497"/>
      <c r="P204" s="497"/>
      <c r="Q204" s="497"/>
      <c r="R204" s="497"/>
      <c r="S204" s="497"/>
      <c r="T204" s="497"/>
      <c r="U204" s="498"/>
      <c r="V204" s="350"/>
    </row>
    <row r="205" spans="1:22" s="312" customFormat="1" ht="45.75" customHeight="1" thickTop="1">
      <c r="C205" s="522" t="s">
        <v>13</v>
      </c>
      <c r="D205" s="522"/>
      <c r="E205" s="522"/>
      <c r="F205" s="356">
        <f>'[1]صفحه اصلی'!C200</f>
        <v>0</v>
      </c>
      <c r="G205" s="511" t="str">
        <f>'صفحه اصلی'!$C$10</f>
        <v>عبدالرحیم فرزانه</v>
      </c>
      <c r="H205" s="511"/>
      <c r="I205" s="535" t="s">
        <v>7</v>
      </c>
      <c r="J205" s="535"/>
      <c r="K205" s="536">
        <f>'صفحه اصلی'!$C$11</f>
        <v>0</v>
      </c>
      <c r="L205" s="536"/>
      <c r="M205" s="307"/>
      <c r="N205" s="535" t="s">
        <v>158</v>
      </c>
      <c r="O205" s="535"/>
      <c r="P205" s="536" t="str">
        <f>'صفحه اصلی'!$C$12</f>
        <v>محمودرضا شفیع نیا</v>
      </c>
      <c r="Q205" s="536"/>
      <c r="R205" s="535" t="s">
        <v>95</v>
      </c>
      <c r="S205" s="535"/>
      <c r="T205" s="307" t="str">
        <f>'صفحه اصلی'!$C$13</f>
        <v>دکتر محمود گنجی فرد</v>
      </c>
      <c r="U205" s="368"/>
    </row>
    <row r="206" spans="1:22" ht="47.25" customHeight="1" thickBot="1">
      <c r="A206" s="517" t="s">
        <v>180</v>
      </c>
      <c r="B206" s="517"/>
      <c r="C206" s="517"/>
      <c r="D206" s="517"/>
      <c r="E206" s="517"/>
      <c r="F206" s="517"/>
      <c r="G206" s="517"/>
      <c r="H206" s="517"/>
      <c r="I206" s="517"/>
      <c r="J206" s="517"/>
      <c r="K206" s="517"/>
      <c r="L206" s="517"/>
      <c r="M206" s="517"/>
      <c r="N206" s="517"/>
      <c r="O206" s="517"/>
      <c r="P206" s="517"/>
      <c r="Q206" s="357"/>
      <c r="R206" s="357"/>
      <c r="S206" s="357"/>
      <c r="T206" s="357"/>
      <c r="U206" s="290" t="s">
        <v>181</v>
      </c>
    </row>
    <row r="207" spans="1:22" ht="33" customHeight="1" thickTop="1" thickBot="1">
      <c r="A207" s="518" t="s">
        <v>182</v>
      </c>
      <c r="B207" s="519"/>
      <c r="C207" s="519"/>
      <c r="D207" s="519"/>
      <c r="E207" s="519"/>
      <c r="F207" s="519"/>
      <c r="G207" s="519"/>
      <c r="H207" s="519"/>
      <c r="I207" s="519"/>
      <c r="J207" s="519"/>
      <c r="K207" s="519"/>
      <c r="L207" s="519"/>
      <c r="M207" s="519"/>
      <c r="N207" s="519"/>
      <c r="O207" s="519"/>
      <c r="P207" s="519"/>
      <c r="Q207" s="519"/>
      <c r="R207" s="519"/>
      <c r="S207" s="519"/>
      <c r="T207" s="519"/>
      <c r="U207" s="520"/>
      <c r="V207" s="359"/>
    </row>
    <row r="208" spans="1:22" ht="30.75" customHeight="1" thickBot="1">
      <c r="A208" s="360" t="s">
        <v>8</v>
      </c>
      <c r="B208" s="497"/>
      <c r="C208" s="497"/>
      <c r="D208" s="497"/>
      <c r="E208" s="497"/>
      <c r="F208" s="497"/>
      <c r="G208" s="497"/>
      <c r="H208" s="497"/>
      <c r="I208" s="497"/>
      <c r="J208" s="497"/>
      <c r="K208" s="497"/>
      <c r="L208" s="497"/>
      <c r="M208" s="497"/>
      <c r="N208" s="497"/>
      <c r="O208" s="497"/>
      <c r="P208" s="497"/>
      <c r="Q208" s="497"/>
      <c r="R208" s="497"/>
      <c r="S208" s="497"/>
      <c r="T208" s="497"/>
      <c r="U208" s="498"/>
      <c r="V208" s="359"/>
    </row>
    <row r="209" spans="1:22" ht="33.75" customHeight="1" thickTop="1">
      <c r="A209" s="521" t="s">
        <v>161</v>
      </c>
      <c r="B209" s="521"/>
      <c r="C209" s="521"/>
      <c r="D209" s="521"/>
      <c r="E209" s="521"/>
      <c r="F209" s="521"/>
      <c r="G209" s="521"/>
      <c r="H209" s="521"/>
      <c r="I209" s="521"/>
      <c r="J209" s="521"/>
      <c r="K209" s="521"/>
      <c r="L209" s="521"/>
      <c r="M209" s="521"/>
      <c r="N209" s="521"/>
      <c r="O209" s="521"/>
      <c r="P209" s="521"/>
      <c r="Q209" s="521"/>
      <c r="R209" s="521"/>
      <c r="S209" s="521"/>
      <c r="T209" s="521"/>
      <c r="U209" s="521"/>
    </row>
    <row r="210" spans="1:22" ht="21.75">
      <c r="A210" s="534" t="s">
        <v>183</v>
      </c>
      <c r="B210" s="534"/>
      <c r="C210" s="534"/>
      <c r="D210" s="534"/>
      <c r="E210" s="534"/>
      <c r="F210" s="534"/>
      <c r="G210" s="534"/>
      <c r="H210" s="534"/>
      <c r="I210" s="534"/>
      <c r="J210" s="534"/>
      <c r="K210" s="534"/>
      <c r="L210" s="534"/>
      <c r="M210" s="534"/>
      <c r="N210" s="534"/>
      <c r="O210" s="534"/>
      <c r="P210" s="534"/>
      <c r="Q210" s="534"/>
      <c r="R210" s="534"/>
      <c r="S210" s="534"/>
      <c r="T210" s="534"/>
      <c r="U210" s="534"/>
    </row>
    <row r="211" spans="1:22" s="293" customFormat="1" ht="51.75" customHeight="1">
      <c r="A211" s="291"/>
      <c r="B211" s="291"/>
      <c r="C211" s="291"/>
      <c r="D211" s="291"/>
      <c r="E211" s="291"/>
      <c r="F211" s="291"/>
      <c r="G211" s="291"/>
      <c r="H211" s="509" t="s">
        <v>187</v>
      </c>
      <c r="I211" s="509"/>
      <c r="J211" s="509"/>
      <c r="K211" s="509"/>
      <c r="L211" s="509"/>
      <c r="M211" s="509"/>
      <c r="N211" s="509"/>
      <c r="O211" s="509"/>
      <c r="P211" s="509"/>
      <c r="Q211" s="292"/>
      <c r="R211" s="291"/>
      <c r="S211" s="291"/>
      <c r="T211" s="291"/>
      <c r="U211" s="291"/>
    </row>
    <row r="212" spans="1:22" s="293" customFormat="1" ht="30.75" customHeight="1">
      <c r="A212" s="291"/>
      <c r="B212" s="291"/>
      <c r="C212" s="291"/>
      <c r="D212" s="291"/>
      <c r="E212" s="291"/>
      <c r="F212" s="291"/>
      <c r="G212" s="291"/>
      <c r="H212" s="302"/>
      <c r="I212" s="302"/>
      <c r="J212" s="510" t="s">
        <v>173</v>
      </c>
      <c r="K212" s="510"/>
      <c r="L212" s="510"/>
      <c r="M212" s="510"/>
      <c r="N212" s="510"/>
      <c r="O212" s="510"/>
      <c r="P212" s="302"/>
      <c r="Q212" s="292"/>
      <c r="R212" s="291"/>
      <c r="S212" s="291"/>
      <c r="T212" s="291"/>
      <c r="U212" s="291"/>
    </row>
    <row r="213" spans="1:22" s="293" customFormat="1" ht="30.75" customHeight="1">
      <c r="A213" s="306" t="s">
        <v>0</v>
      </c>
      <c r="B213" s="511" t="str">
        <f>'صفحه اصلی'!$C$7</f>
        <v>دانشكده علوم پزشكي و خدمات بهداشتي، درماني قائن</v>
      </c>
      <c r="C213" s="511"/>
      <c r="D213" s="307"/>
      <c r="E213" s="307"/>
      <c r="F213" s="308"/>
      <c r="G213" s="308"/>
      <c r="H213" s="308"/>
      <c r="J213" s="512" t="s">
        <v>174</v>
      </c>
      <c r="K213" s="512"/>
      <c r="L213" s="512"/>
      <c r="M213" s="512"/>
      <c r="N213" s="512"/>
      <c r="O213" s="512"/>
      <c r="P213" s="309"/>
      <c r="Q213" s="309"/>
      <c r="R213" s="309"/>
      <c r="S213" s="309"/>
      <c r="T213" s="309"/>
      <c r="U213" s="309"/>
      <c r="V213" s="309"/>
    </row>
    <row r="214" spans="1:22" s="312" customFormat="1" ht="36.75" customHeight="1" thickBot="1">
      <c r="A214" s="310" t="s">
        <v>1</v>
      </c>
      <c r="B214" s="502">
        <f>'صفحه اصلی'!$C$8</f>
        <v>124128</v>
      </c>
      <c r="C214" s="502"/>
      <c r="D214" s="311"/>
      <c r="E214" s="311"/>
      <c r="F214" s="307"/>
      <c r="H214" s="290"/>
      <c r="I214" s="290"/>
      <c r="J214" s="355"/>
      <c r="K214" s="290" t="s">
        <v>14</v>
      </c>
      <c r="L214" s="314"/>
      <c r="M214" s="290"/>
      <c r="N214" s="315"/>
      <c r="O214" s="315"/>
      <c r="P214" s="315"/>
      <c r="Q214" s="316" t="s">
        <v>163</v>
      </c>
      <c r="R214" s="315">
        <f>'صفحه اصلی'!$C$9</f>
        <v>1403</v>
      </c>
      <c r="S214" s="315"/>
      <c r="T214" s="315"/>
      <c r="U214" s="317"/>
      <c r="V214" s="317"/>
    </row>
    <row r="215" spans="1:22" s="329" customFormat="1" ht="57.75" customHeight="1" thickTop="1" thickBot="1">
      <c r="A215" s="358" t="s">
        <v>153</v>
      </c>
      <c r="B215" s="319" t="s">
        <v>9</v>
      </c>
      <c r="C215" s="513" t="s">
        <v>128</v>
      </c>
      <c r="D215" s="514"/>
      <c r="E215" s="515" t="s">
        <v>175</v>
      </c>
      <c r="F215" s="516"/>
      <c r="G215" s="320" t="s">
        <v>176</v>
      </c>
      <c r="H215" s="320" t="s">
        <v>154</v>
      </c>
      <c r="I215" s="321" t="s">
        <v>155</v>
      </c>
      <c r="J215" s="322" t="s">
        <v>177</v>
      </c>
      <c r="K215" s="323" t="s">
        <v>178</v>
      </c>
      <c r="L215" s="324" t="s">
        <v>129</v>
      </c>
      <c r="M215" s="325" t="s">
        <v>15</v>
      </c>
      <c r="N215" s="326" t="s">
        <v>46</v>
      </c>
      <c r="O215" s="321" t="s">
        <v>2</v>
      </c>
      <c r="P215" s="327" t="s">
        <v>127</v>
      </c>
      <c r="Q215" s="321" t="s">
        <v>156</v>
      </c>
      <c r="R215" s="325" t="s">
        <v>126</v>
      </c>
      <c r="S215" s="324" t="s">
        <v>157</v>
      </c>
      <c r="T215" s="326" t="s">
        <v>121</v>
      </c>
      <c r="U215" s="328" t="s">
        <v>130</v>
      </c>
      <c r="V215" s="317"/>
    </row>
    <row r="216" spans="1:22" s="329" customFormat="1" ht="35.25" customHeight="1" thickBot="1">
      <c r="A216" s="523" t="s">
        <v>109</v>
      </c>
      <c r="B216" s="373"/>
      <c r="C216" s="503"/>
      <c r="D216" s="504"/>
      <c r="E216" s="59"/>
      <c r="F216" s="59"/>
      <c r="G216" s="59"/>
      <c r="H216" s="59"/>
      <c r="I216" s="305"/>
      <c r="J216" s="305"/>
      <c r="K216" s="330">
        <f t="shared" ref="K216:K221" si="130">C216+E216+G216+H216-I216+J216</f>
        <v>0</v>
      </c>
      <c r="L216" s="305"/>
      <c r="M216" s="305"/>
      <c r="N216" s="59"/>
      <c r="O216" s="305"/>
      <c r="P216" s="59"/>
      <c r="Q216" s="305"/>
      <c r="R216" s="249"/>
      <c r="S216" s="304"/>
      <c r="T216" s="59"/>
      <c r="U216" s="331">
        <f t="shared" ref="U216:U221" si="131">K216-L216-M216-N216-O216-P216-Q216-S216-T216</f>
        <v>0</v>
      </c>
      <c r="V216" s="317"/>
    </row>
    <row r="217" spans="1:22" s="329" customFormat="1" ht="35.25" customHeight="1" thickBot="1">
      <c r="A217" s="524"/>
      <c r="B217" s="373"/>
      <c r="C217" s="304"/>
      <c r="D217" s="305"/>
      <c r="E217" s="59"/>
      <c r="F217" s="59"/>
      <c r="G217" s="59"/>
      <c r="H217" s="59"/>
      <c r="I217" s="305"/>
      <c r="J217" s="305"/>
      <c r="K217" s="332">
        <f t="shared" si="130"/>
        <v>0</v>
      </c>
      <c r="L217" s="305"/>
      <c r="M217" s="305"/>
      <c r="N217" s="59"/>
      <c r="O217" s="305"/>
      <c r="P217" s="59"/>
      <c r="Q217" s="305"/>
      <c r="R217" s="249"/>
      <c r="S217" s="304"/>
      <c r="T217" s="59"/>
      <c r="U217" s="331">
        <f t="shared" si="131"/>
        <v>0</v>
      </c>
      <c r="V217" s="317"/>
    </row>
    <row r="218" spans="1:22" s="329" customFormat="1" ht="35.25" customHeight="1" thickBot="1">
      <c r="A218" s="524"/>
      <c r="B218" s="373"/>
      <c r="C218" s="304"/>
      <c r="D218" s="305"/>
      <c r="E218" s="59"/>
      <c r="F218" s="59"/>
      <c r="G218" s="59"/>
      <c r="H218" s="59"/>
      <c r="I218" s="305"/>
      <c r="J218" s="305"/>
      <c r="K218" s="332">
        <f t="shared" si="130"/>
        <v>0</v>
      </c>
      <c r="L218" s="305"/>
      <c r="M218" s="305"/>
      <c r="N218" s="59"/>
      <c r="O218" s="305"/>
      <c r="P218" s="59"/>
      <c r="Q218" s="305"/>
      <c r="R218" s="249"/>
      <c r="S218" s="304"/>
      <c r="T218" s="59"/>
      <c r="U218" s="331">
        <f t="shared" si="131"/>
        <v>0</v>
      </c>
      <c r="V218" s="317"/>
    </row>
    <row r="219" spans="1:22" s="329" customFormat="1" ht="35.25" customHeight="1" thickBot="1">
      <c r="A219" s="524"/>
      <c r="B219" s="373"/>
      <c r="C219" s="304"/>
      <c r="D219" s="305"/>
      <c r="E219" s="59"/>
      <c r="F219" s="59"/>
      <c r="G219" s="59"/>
      <c r="H219" s="59"/>
      <c r="I219" s="305"/>
      <c r="J219" s="305"/>
      <c r="K219" s="332">
        <f t="shared" si="130"/>
        <v>0</v>
      </c>
      <c r="L219" s="305"/>
      <c r="M219" s="305"/>
      <c r="N219" s="59"/>
      <c r="O219" s="305"/>
      <c r="P219" s="59"/>
      <c r="Q219" s="305"/>
      <c r="R219" s="249"/>
      <c r="S219" s="304"/>
      <c r="T219" s="59"/>
      <c r="U219" s="331">
        <f t="shared" si="131"/>
        <v>0</v>
      </c>
      <c r="V219" s="317"/>
    </row>
    <row r="220" spans="1:22" s="329" customFormat="1" ht="35.25" customHeight="1" thickBot="1">
      <c r="A220" s="524"/>
      <c r="B220" s="373"/>
      <c r="C220" s="304"/>
      <c r="D220" s="305"/>
      <c r="E220" s="59"/>
      <c r="F220" s="59"/>
      <c r="G220" s="59"/>
      <c r="H220" s="59"/>
      <c r="I220" s="305"/>
      <c r="J220" s="305"/>
      <c r="K220" s="332">
        <f t="shared" si="130"/>
        <v>0</v>
      </c>
      <c r="L220" s="305"/>
      <c r="M220" s="305"/>
      <c r="N220" s="59"/>
      <c r="O220" s="305"/>
      <c r="P220" s="59"/>
      <c r="Q220" s="305"/>
      <c r="R220" s="249"/>
      <c r="S220" s="304"/>
      <c r="T220" s="59"/>
      <c r="U220" s="331">
        <f t="shared" si="131"/>
        <v>0</v>
      </c>
      <c r="V220" s="317"/>
    </row>
    <row r="221" spans="1:22" s="329" customFormat="1" ht="35.25" customHeight="1" thickBot="1">
      <c r="A221" s="525"/>
      <c r="B221" s="374"/>
      <c r="C221" s="526"/>
      <c r="D221" s="527"/>
      <c r="E221" s="335"/>
      <c r="F221" s="335"/>
      <c r="G221" s="335"/>
      <c r="H221" s="335"/>
      <c r="I221" s="336"/>
      <c r="J221" s="336"/>
      <c r="K221" s="337">
        <f t="shared" si="130"/>
        <v>0</v>
      </c>
      <c r="L221" s="336"/>
      <c r="M221" s="336"/>
      <c r="N221" s="335"/>
      <c r="O221" s="336"/>
      <c r="P221" s="335"/>
      <c r="Q221" s="336"/>
      <c r="R221" s="338"/>
      <c r="S221" s="334"/>
      <c r="T221" s="335"/>
      <c r="U221" s="331">
        <f t="shared" si="131"/>
        <v>0</v>
      </c>
      <c r="V221" s="317"/>
    </row>
    <row r="222" spans="1:22" s="329" customFormat="1" ht="35.25" customHeight="1" thickBot="1">
      <c r="A222" s="339" t="s">
        <v>179</v>
      </c>
      <c r="B222" s="340"/>
      <c r="C222" s="341">
        <f t="shared" ref="C222" si="132">SUM(C216:C221)</f>
        <v>0</v>
      </c>
      <c r="D222" s="342"/>
      <c r="E222" s="341">
        <f t="shared" ref="E222" si="133">SUM(E216:E221)</f>
        <v>0</v>
      </c>
      <c r="F222" s="342"/>
      <c r="G222" s="341">
        <f t="shared" ref="G222:U222" si="134">SUM(G216:G221)</f>
        <v>0</v>
      </c>
      <c r="H222" s="341">
        <f t="shared" si="134"/>
        <v>0</v>
      </c>
      <c r="I222" s="341">
        <f t="shared" si="134"/>
        <v>0</v>
      </c>
      <c r="J222" s="341">
        <f t="shared" si="134"/>
        <v>0</v>
      </c>
      <c r="K222" s="341">
        <f t="shared" si="134"/>
        <v>0</v>
      </c>
      <c r="L222" s="341">
        <f t="shared" si="134"/>
        <v>0</v>
      </c>
      <c r="M222" s="341">
        <f t="shared" si="134"/>
        <v>0</v>
      </c>
      <c r="N222" s="341">
        <f t="shared" si="134"/>
        <v>0</v>
      </c>
      <c r="O222" s="341">
        <f t="shared" si="134"/>
        <v>0</v>
      </c>
      <c r="P222" s="341">
        <f t="shared" si="134"/>
        <v>0</v>
      </c>
      <c r="Q222" s="341">
        <f t="shared" si="134"/>
        <v>0</v>
      </c>
      <c r="R222" s="341">
        <f t="shared" si="134"/>
        <v>0</v>
      </c>
      <c r="S222" s="341">
        <f t="shared" si="134"/>
        <v>0</v>
      </c>
      <c r="T222" s="341">
        <f t="shared" si="134"/>
        <v>0</v>
      </c>
      <c r="U222" s="343">
        <f t="shared" si="134"/>
        <v>0</v>
      </c>
      <c r="V222" s="317"/>
    </row>
    <row r="223" spans="1:22" ht="35.25" customHeight="1" thickBot="1">
      <c r="A223" s="344" t="s">
        <v>127</v>
      </c>
      <c r="B223" s="345"/>
      <c r="C223" s="528"/>
      <c r="D223" s="529"/>
      <c r="E223" s="346"/>
      <c r="F223" s="346"/>
      <c r="G223" s="346"/>
      <c r="H223" s="346"/>
      <c r="I223" s="346"/>
      <c r="J223" s="347"/>
      <c r="K223" s="347"/>
      <c r="L223" s="348"/>
      <c r="M223" s="347"/>
      <c r="N223" s="346"/>
      <c r="O223" s="347"/>
      <c r="P223" s="346"/>
      <c r="Q223" s="348"/>
      <c r="R223" s="348"/>
      <c r="S223" s="346"/>
      <c r="T223" s="346"/>
      <c r="U223" s="349">
        <f t="shared" ref="U223" si="135">C223-L223-Q223-R223</f>
        <v>0</v>
      </c>
      <c r="V223" s="350"/>
    </row>
    <row r="224" spans="1:22" ht="35.25" customHeight="1" thickBot="1">
      <c r="A224" s="352" t="s">
        <v>6</v>
      </c>
      <c r="B224" s="248"/>
      <c r="C224" s="530">
        <f t="shared" ref="C224" si="136">C222+C223</f>
        <v>0</v>
      </c>
      <c r="D224" s="531"/>
      <c r="E224" s="353">
        <f t="shared" ref="E224" si="137">E222</f>
        <v>0</v>
      </c>
      <c r="F224" s="353"/>
      <c r="G224" s="353">
        <f t="shared" ref="G224:K224" si="138">G222</f>
        <v>0</v>
      </c>
      <c r="H224" s="353">
        <f t="shared" si="138"/>
        <v>0</v>
      </c>
      <c r="I224" s="353">
        <f t="shared" si="138"/>
        <v>0</v>
      </c>
      <c r="J224" s="353">
        <f t="shared" si="138"/>
        <v>0</v>
      </c>
      <c r="K224" s="353">
        <f t="shared" si="138"/>
        <v>0</v>
      </c>
      <c r="L224" s="353">
        <f t="shared" ref="L224" si="139">L222+L223</f>
        <v>0</v>
      </c>
      <c r="M224" s="353">
        <f t="shared" ref="M224:P224" si="140">M222</f>
        <v>0</v>
      </c>
      <c r="N224" s="353">
        <f t="shared" si="140"/>
        <v>0</v>
      </c>
      <c r="O224" s="353">
        <f t="shared" si="140"/>
        <v>0</v>
      </c>
      <c r="P224" s="353">
        <f t="shared" si="140"/>
        <v>0</v>
      </c>
      <c r="Q224" s="353">
        <f t="shared" ref="Q224:R224" si="141">Q222+Q223</f>
        <v>0</v>
      </c>
      <c r="R224" s="353">
        <f t="shared" si="141"/>
        <v>0</v>
      </c>
      <c r="S224" s="353">
        <f t="shared" ref="S224:T224" si="142">S222</f>
        <v>0</v>
      </c>
      <c r="T224" s="353">
        <f t="shared" si="142"/>
        <v>0</v>
      </c>
      <c r="U224" s="354">
        <f t="shared" ref="U224" si="143">U222+U223</f>
        <v>0</v>
      </c>
      <c r="V224" s="350"/>
    </row>
    <row r="225" spans="1:22" ht="44.25" customHeight="1" thickBot="1">
      <c r="A225" s="532" t="s">
        <v>8</v>
      </c>
      <c r="B225" s="533"/>
      <c r="C225" s="497"/>
      <c r="D225" s="497"/>
      <c r="E225" s="497"/>
      <c r="F225" s="497"/>
      <c r="G225" s="497"/>
      <c r="H225" s="497"/>
      <c r="I225" s="497"/>
      <c r="J225" s="497"/>
      <c r="K225" s="497"/>
      <c r="L225" s="497"/>
      <c r="M225" s="497"/>
      <c r="N225" s="497"/>
      <c r="O225" s="497"/>
      <c r="P225" s="497"/>
      <c r="Q225" s="497"/>
      <c r="R225" s="497"/>
      <c r="S225" s="497"/>
      <c r="T225" s="497"/>
      <c r="U225" s="498"/>
      <c r="V225" s="350"/>
    </row>
    <row r="226" spans="1:22" s="312" customFormat="1" ht="45.75" customHeight="1" thickTop="1">
      <c r="C226" s="522" t="s">
        <v>13</v>
      </c>
      <c r="D226" s="522"/>
      <c r="E226" s="522"/>
      <c r="F226" s="356">
        <f>'[1]صفحه اصلی'!C221</f>
        <v>0</v>
      </c>
      <c r="G226" s="511" t="str">
        <f>'صفحه اصلی'!$C$10</f>
        <v>عبدالرحیم فرزانه</v>
      </c>
      <c r="H226" s="511"/>
      <c r="I226" s="535" t="s">
        <v>7</v>
      </c>
      <c r="J226" s="535"/>
      <c r="K226" s="536">
        <f>'صفحه اصلی'!$C$11</f>
        <v>0</v>
      </c>
      <c r="L226" s="536"/>
      <c r="M226" s="307"/>
      <c r="N226" s="535" t="s">
        <v>158</v>
      </c>
      <c r="O226" s="535"/>
      <c r="P226" s="536" t="str">
        <f>'صفحه اصلی'!$C$12</f>
        <v>محمودرضا شفیع نیا</v>
      </c>
      <c r="Q226" s="536"/>
      <c r="R226" s="535" t="s">
        <v>95</v>
      </c>
      <c r="S226" s="535"/>
      <c r="T226" s="307" t="str">
        <f>'صفحه اصلی'!$C$13</f>
        <v>دکتر محمود گنجی فرد</v>
      </c>
      <c r="U226" s="368"/>
    </row>
    <row r="227" spans="1:22" ht="47.25" customHeight="1" thickBot="1">
      <c r="A227" s="517" t="s">
        <v>180</v>
      </c>
      <c r="B227" s="517"/>
      <c r="C227" s="517"/>
      <c r="D227" s="517"/>
      <c r="E227" s="517"/>
      <c r="F227" s="517"/>
      <c r="G227" s="517"/>
      <c r="H227" s="517"/>
      <c r="I227" s="517"/>
      <c r="J227" s="517"/>
      <c r="K227" s="517"/>
      <c r="L227" s="517"/>
      <c r="M227" s="517"/>
      <c r="N227" s="517"/>
      <c r="O227" s="517"/>
      <c r="P227" s="517"/>
      <c r="Q227" s="357"/>
      <c r="R227" s="357"/>
      <c r="S227" s="357"/>
      <c r="T227" s="357"/>
      <c r="U227" s="290" t="s">
        <v>181</v>
      </c>
    </row>
    <row r="228" spans="1:22" ht="33" customHeight="1" thickTop="1" thickBot="1">
      <c r="A228" s="518" t="s">
        <v>182</v>
      </c>
      <c r="B228" s="519"/>
      <c r="C228" s="519"/>
      <c r="D228" s="519"/>
      <c r="E228" s="519"/>
      <c r="F228" s="519"/>
      <c r="G228" s="519"/>
      <c r="H228" s="519"/>
      <c r="I228" s="519"/>
      <c r="J228" s="519"/>
      <c r="K228" s="519"/>
      <c r="L228" s="519"/>
      <c r="M228" s="519"/>
      <c r="N228" s="519"/>
      <c r="O228" s="519"/>
      <c r="P228" s="519"/>
      <c r="Q228" s="519"/>
      <c r="R228" s="519"/>
      <c r="S228" s="519"/>
      <c r="T228" s="519"/>
      <c r="U228" s="520"/>
      <c r="V228" s="359"/>
    </row>
    <row r="229" spans="1:22" ht="30.75" customHeight="1" thickBot="1">
      <c r="A229" s="360" t="s">
        <v>8</v>
      </c>
      <c r="B229" s="497"/>
      <c r="C229" s="497"/>
      <c r="D229" s="497"/>
      <c r="E229" s="497"/>
      <c r="F229" s="497"/>
      <c r="G229" s="497"/>
      <c r="H229" s="497"/>
      <c r="I229" s="497"/>
      <c r="J229" s="497"/>
      <c r="K229" s="497"/>
      <c r="L229" s="497"/>
      <c r="M229" s="497"/>
      <c r="N229" s="497"/>
      <c r="O229" s="497"/>
      <c r="P229" s="497"/>
      <c r="Q229" s="497"/>
      <c r="R229" s="497"/>
      <c r="S229" s="497"/>
      <c r="T229" s="497"/>
      <c r="U229" s="498"/>
      <c r="V229" s="359"/>
    </row>
    <row r="230" spans="1:22" ht="33.75" customHeight="1" thickTop="1">
      <c r="A230" s="521" t="s">
        <v>161</v>
      </c>
      <c r="B230" s="521"/>
      <c r="C230" s="521"/>
      <c r="D230" s="521"/>
      <c r="E230" s="521"/>
      <c r="F230" s="521"/>
      <c r="G230" s="521"/>
      <c r="H230" s="521"/>
      <c r="I230" s="521"/>
      <c r="J230" s="521"/>
      <c r="K230" s="521"/>
      <c r="L230" s="521"/>
      <c r="M230" s="521"/>
      <c r="N230" s="521"/>
      <c r="O230" s="521"/>
      <c r="P230" s="521"/>
      <c r="Q230" s="521"/>
      <c r="R230" s="521"/>
      <c r="S230" s="521"/>
      <c r="T230" s="521"/>
      <c r="U230" s="521"/>
    </row>
    <row r="231" spans="1:22" ht="21.75">
      <c r="A231" s="534" t="s">
        <v>183</v>
      </c>
      <c r="B231" s="534"/>
      <c r="C231" s="534"/>
      <c r="D231" s="534"/>
      <c r="E231" s="534"/>
      <c r="F231" s="534"/>
      <c r="G231" s="534"/>
      <c r="H231" s="534"/>
      <c r="I231" s="534"/>
      <c r="J231" s="534"/>
      <c r="K231" s="534"/>
      <c r="L231" s="534"/>
      <c r="M231" s="534"/>
      <c r="N231" s="534"/>
      <c r="O231" s="534"/>
      <c r="P231" s="534"/>
      <c r="Q231" s="534"/>
      <c r="R231" s="534"/>
      <c r="S231" s="534"/>
      <c r="T231" s="534"/>
      <c r="U231" s="534"/>
    </row>
    <row r="232" spans="1:22" s="293" customFormat="1" ht="51.75" customHeight="1">
      <c r="A232" s="291"/>
      <c r="B232" s="291"/>
      <c r="C232" s="291"/>
      <c r="D232" s="291"/>
      <c r="E232" s="291"/>
      <c r="F232" s="291"/>
      <c r="G232" s="291"/>
      <c r="H232" s="509" t="s">
        <v>187</v>
      </c>
      <c r="I232" s="509"/>
      <c r="J232" s="509"/>
      <c r="K232" s="509"/>
      <c r="L232" s="509"/>
      <c r="M232" s="509"/>
      <c r="N232" s="509"/>
      <c r="O232" s="509"/>
      <c r="P232" s="509"/>
      <c r="Q232" s="292"/>
      <c r="R232" s="291"/>
      <c r="S232" s="291"/>
      <c r="T232" s="291"/>
      <c r="U232" s="291"/>
    </row>
    <row r="233" spans="1:22" s="293" customFormat="1" ht="30.75" customHeight="1">
      <c r="A233" s="291"/>
      <c r="B233" s="291"/>
      <c r="C233" s="291"/>
      <c r="D233" s="291"/>
      <c r="E233" s="291"/>
      <c r="F233" s="291"/>
      <c r="G233" s="291"/>
      <c r="H233" s="302"/>
      <c r="I233" s="302"/>
      <c r="J233" s="510" t="s">
        <v>173</v>
      </c>
      <c r="K233" s="510"/>
      <c r="L233" s="510"/>
      <c r="M233" s="510"/>
      <c r="N233" s="510"/>
      <c r="O233" s="510"/>
      <c r="P233" s="302"/>
      <c r="Q233" s="292"/>
      <c r="R233" s="291"/>
      <c r="S233" s="291"/>
      <c r="T233" s="291"/>
      <c r="U233" s="291"/>
    </row>
    <row r="234" spans="1:22" s="293" customFormat="1" ht="30.75" customHeight="1">
      <c r="A234" s="306" t="s">
        <v>0</v>
      </c>
      <c r="B234" s="511" t="str">
        <f>'صفحه اصلی'!$C$7</f>
        <v>دانشكده علوم پزشكي و خدمات بهداشتي، درماني قائن</v>
      </c>
      <c r="C234" s="511"/>
      <c r="D234" s="307"/>
      <c r="E234" s="307"/>
      <c r="F234" s="308"/>
      <c r="G234" s="308"/>
      <c r="H234" s="308"/>
      <c r="J234" s="512" t="s">
        <v>174</v>
      </c>
      <c r="K234" s="512"/>
      <c r="L234" s="512"/>
      <c r="M234" s="512"/>
      <c r="N234" s="512"/>
      <c r="O234" s="512"/>
      <c r="P234" s="309"/>
      <c r="Q234" s="309"/>
      <c r="R234" s="309"/>
      <c r="S234" s="309"/>
      <c r="T234" s="309"/>
      <c r="U234" s="309"/>
      <c r="V234" s="309"/>
    </row>
    <row r="235" spans="1:22" s="312" customFormat="1" ht="36.75" customHeight="1" thickBot="1">
      <c r="A235" s="310" t="s">
        <v>1</v>
      </c>
      <c r="B235" s="502">
        <f>'صفحه اصلی'!$C$8</f>
        <v>124128</v>
      </c>
      <c r="C235" s="502"/>
      <c r="D235" s="311"/>
      <c r="E235" s="311"/>
      <c r="F235" s="307"/>
      <c r="H235" s="290"/>
      <c r="I235" s="290"/>
      <c r="J235" s="355"/>
      <c r="K235" s="290" t="s">
        <v>14</v>
      </c>
      <c r="L235" s="314"/>
      <c r="M235" s="290"/>
      <c r="N235" s="315"/>
      <c r="O235" s="315"/>
      <c r="P235" s="315"/>
      <c r="Q235" s="316" t="s">
        <v>163</v>
      </c>
      <c r="R235" s="315">
        <f>'صفحه اصلی'!$C$9</f>
        <v>1403</v>
      </c>
      <c r="S235" s="315"/>
      <c r="T235" s="315"/>
      <c r="U235" s="317"/>
      <c r="V235" s="317"/>
    </row>
    <row r="236" spans="1:22" s="329" customFormat="1" ht="57.75" customHeight="1" thickTop="1" thickBot="1">
      <c r="A236" s="358" t="s">
        <v>153</v>
      </c>
      <c r="B236" s="319" t="s">
        <v>9</v>
      </c>
      <c r="C236" s="513" t="s">
        <v>128</v>
      </c>
      <c r="D236" s="514"/>
      <c r="E236" s="515" t="s">
        <v>175</v>
      </c>
      <c r="F236" s="516"/>
      <c r="G236" s="320" t="s">
        <v>176</v>
      </c>
      <c r="H236" s="320" t="s">
        <v>154</v>
      </c>
      <c r="I236" s="321" t="s">
        <v>155</v>
      </c>
      <c r="J236" s="322" t="s">
        <v>177</v>
      </c>
      <c r="K236" s="323" t="s">
        <v>178</v>
      </c>
      <c r="L236" s="324" t="s">
        <v>129</v>
      </c>
      <c r="M236" s="325" t="s">
        <v>15</v>
      </c>
      <c r="N236" s="326" t="s">
        <v>46</v>
      </c>
      <c r="O236" s="321" t="s">
        <v>2</v>
      </c>
      <c r="P236" s="327" t="s">
        <v>127</v>
      </c>
      <c r="Q236" s="321" t="s">
        <v>156</v>
      </c>
      <c r="R236" s="325" t="s">
        <v>126</v>
      </c>
      <c r="S236" s="324" t="s">
        <v>157</v>
      </c>
      <c r="T236" s="326" t="s">
        <v>121</v>
      </c>
      <c r="U236" s="328" t="s">
        <v>130</v>
      </c>
      <c r="V236" s="317"/>
    </row>
    <row r="237" spans="1:22" s="329" customFormat="1" ht="35.25" customHeight="1" thickBot="1">
      <c r="A237" s="523" t="s">
        <v>109</v>
      </c>
      <c r="B237" s="373"/>
      <c r="C237" s="503"/>
      <c r="D237" s="504"/>
      <c r="E237" s="59"/>
      <c r="F237" s="59"/>
      <c r="G237" s="59"/>
      <c r="H237" s="59"/>
      <c r="I237" s="305"/>
      <c r="J237" s="305"/>
      <c r="K237" s="330">
        <f t="shared" ref="K237:K242" si="144">C237+E237+G237+H237-I237+J237</f>
        <v>0</v>
      </c>
      <c r="L237" s="305"/>
      <c r="M237" s="305"/>
      <c r="N237" s="59"/>
      <c r="O237" s="305"/>
      <c r="P237" s="59"/>
      <c r="Q237" s="305"/>
      <c r="R237" s="249"/>
      <c r="S237" s="304"/>
      <c r="T237" s="59"/>
      <c r="U237" s="331">
        <f t="shared" ref="U237:U242" si="145">K237-L237-M237-N237-O237-P237-Q237-S237-T237</f>
        <v>0</v>
      </c>
      <c r="V237" s="317"/>
    </row>
    <row r="238" spans="1:22" s="329" customFormat="1" ht="35.25" customHeight="1" thickBot="1">
      <c r="A238" s="524"/>
      <c r="B238" s="373"/>
      <c r="C238" s="304"/>
      <c r="D238" s="305"/>
      <c r="E238" s="59"/>
      <c r="F238" s="59"/>
      <c r="G238" s="59"/>
      <c r="H238" s="59"/>
      <c r="I238" s="305"/>
      <c r="J238" s="305"/>
      <c r="K238" s="332">
        <f t="shared" si="144"/>
        <v>0</v>
      </c>
      <c r="L238" s="305"/>
      <c r="M238" s="305"/>
      <c r="N238" s="59"/>
      <c r="O238" s="305"/>
      <c r="P238" s="59"/>
      <c r="Q238" s="305"/>
      <c r="R238" s="249"/>
      <c r="S238" s="304"/>
      <c r="T238" s="59"/>
      <c r="U238" s="331">
        <f t="shared" si="145"/>
        <v>0</v>
      </c>
      <c r="V238" s="317"/>
    </row>
    <row r="239" spans="1:22" s="329" customFormat="1" ht="35.25" customHeight="1" thickBot="1">
      <c r="A239" s="524"/>
      <c r="B239" s="373"/>
      <c r="C239" s="304"/>
      <c r="D239" s="305"/>
      <c r="E239" s="59"/>
      <c r="F239" s="59"/>
      <c r="G239" s="59"/>
      <c r="H239" s="59"/>
      <c r="I239" s="305"/>
      <c r="J239" s="305"/>
      <c r="K239" s="332">
        <f t="shared" si="144"/>
        <v>0</v>
      </c>
      <c r="L239" s="305"/>
      <c r="M239" s="305"/>
      <c r="N239" s="59"/>
      <c r="O239" s="305"/>
      <c r="P239" s="59"/>
      <c r="Q239" s="305"/>
      <c r="R239" s="249"/>
      <c r="S239" s="304"/>
      <c r="T239" s="59"/>
      <c r="U239" s="331">
        <f t="shared" si="145"/>
        <v>0</v>
      </c>
      <c r="V239" s="317"/>
    </row>
    <row r="240" spans="1:22" s="329" customFormat="1" ht="35.25" customHeight="1" thickBot="1">
      <c r="A240" s="524"/>
      <c r="B240" s="373"/>
      <c r="C240" s="304"/>
      <c r="D240" s="305"/>
      <c r="E240" s="59"/>
      <c r="F240" s="59"/>
      <c r="G240" s="59"/>
      <c r="H240" s="59"/>
      <c r="I240" s="305"/>
      <c r="J240" s="305"/>
      <c r="K240" s="332">
        <f t="shared" si="144"/>
        <v>0</v>
      </c>
      <c r="L240" s="305"/>
      <c r="M240" s="305"/>
      <c r="N240" s="59"/>
      <c r="O240" s="305"/>
      <c r="P240" s="59"/>
      <c r="Q240" s="305"/>
      <c r="R240" s="249"/>
      <c r="S240" s="304"/>
      <c r="T240" s="59"/>
      <c r="U240" s="331">
        <f t="shared" si="145"/>
        <v>0</v>
      </c>
      <c r="V240" s="317"/>
    </row>
    <row r="241" spans="1:22" s="329" customFormat="1" ht="35.25" customHeight="1" thickBot="1">
      <c r="A241" s="524"/>
      <c r="B241" s="373"/>
      <c r="C241" s="304"/>
      <c r="D241" s="305"/>
      <c r="E241" s="59"/>
      <c r="F241" s="59"/>
      <c r="G241" s="59"/>
      <c r="H241" s="59"/>
      <c r="I241" s="305"/>
      <c r="J241" s="305"/>
      <c r="K241" s="332">
        <f t="shared" si="144"/>
        <v>0</v>
      </c>
      <c r="L241" s="305"/>
      <c r="M241" s="305"/>
      <c r="N241" s="59"/>
      <c r="O241" s="305"/>
      <c r="P241" s="59"/>
      <c r="Q241" s="305"/>
      <c r="R241" s="249"/>
      <c r="S241" s="304"/>
      <c r="T241" s="59"/>
      <c r="U241" s="331">
        <f t="shared" si="145"/>
        <v>0</v>
      </c>
      <c r="V241" s="317"/>
    </row>
    <row r="242" spans="1:22" s="329" customFormat="1" ht="35.25" customHeight="1" thickBot="1">
      <c r="A242" s="525"/>
      <c r="B242" s="374"/>
      <c r="C242" s="526"/>
      <c r="D242" s="527"/>
      <c r="E242" s="335"/>
      <c r="F242" s="335"/>
      <c r="G242" s="335"/>
      <c r="H242" s="335"/>
      <c r="I242" s="336"/>
      <c r="J242" s="336"/>
      <c r="K242" s="337">
        <f t="shared" si="144"/>
        <v>0</v>
      </c>
      <c r="L242" s="336"/>
      <c r="M242" s="336"/>
      <c r="N242" s="335"/>
      <c r="O242" s="336"/>
      <c r="P242" s="335"/>
      <c r="Q242" s="336"/>
      <c r="R242" s="338"/>
      <c r="S242" s="334"/>
      <c r="T242" s="335"/>
      <c r="U242" s="331">
        <f t="shared" si="145"/>
        <v>0</v>
      </c>
      <c r="V242" s="317"/>
    </row>
    <row r="243" spans="1:22" s="329" customFormat="1" ht="35.25" customHeight="1" thickBot="1">
      <c r="A243" s="339" t="s">
        <v>179</v>
      </c>
      <c r="B243" s="340"/>
      <c r="C243" s="341">
        <f t="shared" ref="C243" si="146">SUM(C237:C242)</f>
        <v>0</v>
      </c>
      <c r="D243" s="342"/>
      <c r="E243" s="341">
        <f t="shared" ref="E243" si="147">SUM(E237:E242)</f>
        <v>0</v>
      </c>
      <c r="F243" s="342"/>
      <c r="G243" s="341">
        <f t="shared" ref="G243:U243" si="148">SUM(G237:G242)</f>
        <v>0</v>
      </c>
      <c r="H243" s="341">
        <f t="shared" si="148"/>
        <v>0</v>
      </c>
      <c r="I243" s="341">
        <f t="shared" si="148"/>
        <v>0</v>
      </c>
      <c r="J243" s="341">
        <f t="shared" si="148"/>
        <v>0</v>
      </c>
      <c r="K243" s="341">
        <f t="shared" si="148"/>
        <v>0</v>
      </c>
      <c r="L243" s="341">
        <f t="shared" si="148"/>
        <v>0</v>
      </c>
      <c r="M243" s="341">
        <f t="shared" si="148"/>
        <v>0</v>
      </c>
      <c r="N243" s="341">
        <f t="shared" si="148"/>
        <v>0</v>
      </c>
      <c r="O243" s="341">
        <f t="shared" si="148"/>
        <v>0</v>
      </c>
      <c r="P243" s="341">
        <f t="shared" si="148"/>
        <v>0</v>
      </c>
      <c r="Q243" s="341">
        <f t="shared" si="148"/>
        <v>0</v>
      </c>
      <c r="R243" s="341">
        <f t="shared" si="148"/>
        <v>0</v>
      </c>
      <c r="S243" s="341">
        <f t="shared" si="148"/>
        <v>0</v>
      </c>
      <c r="T243" s="341">
        <f t="shared" si="148"/>
        <v>0</v>
      </c>
      <c r="U243" s="343">
        <f t="shared" si="148"/>
        <v>0</v>
      </c>
      <c r="V243" s="317"/>
    </row>
    <row r="244" spans="1:22" ht="35.25" customHeight="1" thickBot="1">
      <c r="A244" s="344" t="s">
        <v>127</v>
      </c>
      <c r="B244" s="345"/>
      <c r="C244" s="528"/>
      <c r="D244" s="529"/>
      <c r="E244" s="346"/>
      <c r="F244" s="346"/>
      <c r="G244" s="346"/>
      <c r="H244" s="346"/>
      <c r="I244" s="346"/>
      <c r="J244" s="347"/>
      <c r="K244" s="347"/>
      <c r="L244" s="348"/>
      <c r="M244" s="347"/>
      <c r="N244" s="346"/>
      <c r="O244" s="347"/>
      <c r="P244" s="346"/>
      <c r="Q244" s="348"/>
      <c r="R244" s="348"/>
      <c r="S244" s="346"/>
      <c r="T244" s="346"/>
      <c r="U244" s="349">
        <f t="shared" ref="U244" si="149">C244-L244-Q244-R244</f>
        <v>0</v>
      </c>
      <c r="V244" s="350"/>
    </row>
    <row r="245" spans="1:22" ht="35.25" customHeight="1" thickBot="1">
      <c r="A245" s="352" t="s">
        <v>6</v>
      </c>
      <c r="B245" s="248"/>
      <c r="C245" s="530">
        <f t="shared" ref="C245" si="150">C243+C244</f>
        <v>0</v>
      </c>
      <c r="D245" s="531"/>
      <c r="E245" s="353">
        <f t="shared" ref="E245" si="151">E243</f>
        <v>0</v>
      </c>
      <c r="F245" s="353"/>
      <c r="G245" s="353">
        <f t="shared" ref="G245:K245" si="152">G243</f>
        <v>0</v>
      </c>
      <c r="H245" s="353">
        <f t="shared" si="152"/>
        <v>0</v>
      </c>
      <c r="I245" s="353">
        <f t="shared" si="152"/>
        <v>0</v>
      </c>
      <c r="J245" s="353">
        <f t="shared" si="152"/>
        <v>0</v>
      </c>
      <c r="K245" s="353">
        <f t="shared" si="152"/>
        <v>0</v>
      </c>
      <c r="L245" s="353">
        <f t="shared" ref="L245" si="153">L243+L244</f>
        <v>0</v>
      </c>
      <c r="M245" s="353">
        <f t="shared" ref="M245:P245" si="154">M243</f>
        <v>0</v>
      </c>
      <c r="N245" s="353">
        <f t="shared" si="154"/>
        <v>0</v>
      </c>
      <c r="O245" s="353">
        <f t="shared" si="154"/>
        <v>0</v>
      </c>
      <c r="P245" s="353">
        <f t="shared" si="154"/>
        <v>0</v>
      </c>
      <c r="Q245" s="353">
        <f t="shared" ref="Q245:R245" si="155">Q243+Q244</f>
        <v>0</v>
      </c>
      <c r="R245" s="353">
        <f t="shared" si="155"/>
        <v>0</v>
      </c>
      <c r="S245" s="353">
        <f t="shared" ref="S245:T245" si="156">S243</f>
        <v>0</v>
      </c>
      <c r="T245" s="353">
        <f t="shared" si="156"/>
        <v>0</v>
      </c>
      <c r="U245" s="354">
        <f t="shared" ref="U245" si="157">U243+U244</f>
        <v>0</v>
      </c>
      <c r="V245" s="350"/>
    </row>
    <row r="246" spans="1:22" ht="44.25" customHeight="1" thickBot="1">
      <c r="A246" s="532" t="s">
        <v>8</v>
      </c>
      <c r="B246" s="533"/>
      <c r="C246" s="497"/>
      <c r="D246" s="497"/>
      <c r="E246" s="497"/>
      <c r="F246" s="497"/>
      <c r="G246" s="497"/>
      <c r="H246" s="497"/>
      <c r="I246" s="497"/>
      <c r="J246" s="497"/>
      <c r="K246" s="497"/>
      <c r="L246" s="497"/>
      <c r="M246" s="497"/>
      <c r="N246" s="497"/>
      <c r="O246" s="497"/>
      <c r="P246" s="497"/>
      <c r="Q246" s="497"/>
      <c r="R246" s="497"/>
      <c r="S246" s="497"/>
      <c r="T246" s="497"/>
      <c r="U246" s="498"/>
      <c r="V246" s="350"/>
    </row>
    <row r="247" spans="1:22" s="312" customFormat="1" ht="45.75" customHeight="1" thickTop="1">
      <c r="C247" s="522" t="s">
        <v>13</v>
      </c>
      <c r="D247" s="522"/>
      <c r="E247" s="522"/>
      <c r="F247" s="356">
        <f>'[1]صفحه اصلی'!C242</f>
        <v>0</v>
      </c>
      <c r="G247" s="511" t="str">
        <f>'صفحه اصلی'!$C$10</f>
        <v>عبدالرحیم فرزانه</v>
      </c>
      <c r="H247" s="511"/>
      <c r="I247" s="535" t="s">
        <v>7</v>
      </c>
      <c r="J247" s="535"/>
      <c r="K247" s="536">
        <f>'صفحه اصلی'!$C$11</f>
        <v>0</v>
      </c>
      <c r="L247" s="536"/>
      <c r="M247" s="307"/>
      <c r="N247" s="535" t="s">
        <v>158</v>
      </c>
      <c r="O247" s="535"/>
      <c r="P247" s="536" t="str">
        <f>'صفحه اصلی'!$C$12</f>
        <v>محمودرضا شفیع نیا</v>
      </c>
      <c r="Q247" s="536"/>
      <c r="R247" s="535" t="s">
        <v>95</v>
      </c>
      <c r="S247" s="535"/>
      <c r="T247" s="307" t="str">
        <f>'صفحه اصلی'!$C$13</f>
        <v>دکتر محمود گنجی فرد</v>
      </c>
      <c r="U247" s="368"/>
    </row>
    <row r="248" spans="1:22" ht="47.25" customHeight="1" thickBot="1">
      <c r="A248" s="517" t="s">
        <v>180</v>
      </c>
      <c r="B248" s="517"/>
      <c r="C248" s="517"/>
      <c r="D248" s="517"/>
      <c r="E248" s="517"/>
      <c r="F248" s="517"/>
      <c r="G248" s="517"/>
      <c r="H248" s="517"/>
      <c r="I248" s="517"/>
      <c r="J248" s="517"/>
      <c r="K248" s="517"/>
      <c r="L248" s="517"/>
      <c r="M248" s="517"/>
      <c r="N248" s="517"/>
      <c r="O248" s="517"/>
      <c r="P248" s="517"/>
      <c r="Q248" s="357"/>
      <c r="R248" s="357"/>
      <c r="S248" s="357"/>
      <c r="T248" s="357"/>
      <c r="U248" s="290" t="s">
        <v>181</v>
      </c>
    </row>
    <row r="249" spans="1:22" ht="33" customHeight="1" thickTop="1" thickBot="1">
      <c r="A249" s="518" t="s">
        <v>182</v>
      </c>
      <c r="B249" s="519"/>
      <c r="C249" s="519"/>
      <c r="D249" s="519"/>
      <c r="E249" s="519"/>
      <c r="F249" s="519"/>
      <c r="G249" s="519"/>
      <c r="H249" s="519"/>
      <c r="I249" s="519"/>
      <c r="J249" s="519"/>
      <c r="K249" s="519"/>
      <c r="L249" s="519"/>
      <c r="M249" s="519"/>
      <c r="N249" s="519"/>
      <c r="O249" s="519"/>
      <c r="P249" s="519"/>
      <c r="Q249" s="519"/>
      <c r="R249" s="519"/>
      <c r="S249" s="519"/>
      <c r="T249" s="519"/>
      <c r="U249" s="520"/>
      <c r="V249" s="359"/>
    </row>
    <row r="250" spans="1:22" ht="30.75" customHeight="1" thickBot="1">
      <c r="A250" s="360" t="s">
        <v>8</v>
      </c>
      <c r="B250" s="497"/>
      <c r="C250" s="497"/>
      <c r="D250" s="497"/>
      <c r="E250" s="497"/>
      <c r="F250" s="497"/>
      <c r="G250" s="497"/>
      <c r="H250" s="497"/>
      <c r="I250" s="497"/>
      <c r="J250" s="497"/>
      <c r="K250" s="497"/>
      <c r="L250" s="497"/>
      <c r="M250" s="497"/>
      <c r="N250" s="497"/>
      <c r="O250" s="497"/>
      <c r="P250" s="497"/>
      <c r="Q250" s="497"/>
      <c r="R250" s="497"/>
      <c r="S250" s="497"/>
      <c r="T250" s="497"/>
      <c r="U250" s="498"/>
      <c r="V250" s="359"/>
    </row>
    <row r="251" spans="1:22" ht="33.75" customHeight="1" thickTop="1">
      <c r="A251" s="521" t="s">
        <v>161</v>
      </c>
      <c r="B251" s="521"/>
      <c r="C251" s="521"/>
      <c r="D251" s="521"/>
      <c r="E251" s="521"/>
      <c r="F251" s="521"/>
      <c r="G251" s="521"/>
      <c r="H251" s="521"/>
      <c r="I251" s="521"/>
      <c r="J251" s="521"/>
      <c r="K251" s="521"/>
      <c r="L251" s="521"/>
      <c r="M251" s="521"/>
      <c r="N251" s="521"/>
      <c r="O251" s="521"/>
      <c r="P251" s="521"/>
      <c r="Q251" s="521"/>
      <c r="R251" s="521"/>
      <c r="S251" s="521"/>
      <c r="T251" s="521"/>
      <c r="U251" s="521"/>
    </row>
    <row r="252" spans="1:22" ht="21.75">
      <c r="A252" s="534" t="s">
        <v>183</v>
      </c>
      <c r="B252" s="534"/>
      <c r="C252" s="534"/>
      <c r="D252" s="534"/>
      <c r="E252" s="534"/>
      <c r="F252" s="534"/>
      <c r="G252" s="534"/>
      <c r="H252" s="534"/>
      <c r="I252" s="534"/>
      <c r="J252" s="534"/>
      <c r="K252" s="534"/>
      <c r="L252" s="534"/>
      <c r="M252" s="534"/>
      <c r="N252" s="534"/>
      <c r="O252" s="534"/>
      <c r="P252" s="534"/>
      <c r="Q252" s="534"/>
      <c r="R252" s="534"/>
      <c r="S252" s="534"/>
      <c r="T252" s="534"/>
      <c r="U252" s="534"/>
    </row>
    <row r="253" spans="1:22" s="293" customFormat="1" ht="51.75" customHeight="1">
      <c r="A253" s="291"/>
      <c r="B253" s="291"/>
      <c r="C253" s="291"/>
      <c r="D253" s="291"/>
      <c r="E253" s="291"/>
      <c r="F253" s="291"/>
      <c r="G253" s="291"/>
      <c r="H253" s="509" t="s">
        <v>187</v>
      </c>
      <c r="I253" s="509"/>
      <c r="J253" s="509"/>
      <c r="K253" s="509"/>
      <c r="L253" s="509"/>
      <c r="M253" s="509"/>
      <c r="N253" s="509"/>
      <c r="O253" s="509"/>
      <c r="P253" s="509"/>
      <c r="Q253" s="292"/>
      <c r="R253" s="291"/>
      <c r="S253" s="291"/>
      <c r="T253" s="291"/>
      <c r="U253" s="291"/>
    </row>
    <row r="254" spans="1:22" s="293" customFormat="1" ht="30.75" customHeight="1">
      <c r="A254" s="291"/>
      <c r="B254" s="291"/>
      <c r="C254" s="291"/>
      <c r="D254" s="291"/>
      <c r="E254" s="291"/>
      <c r="F254" s="291"/>
      <c r="G254" s="291"/>
      <c r="H254" s="302"/>
      <c r="I254" s="302"/>
      <c r="J254" s="510" t="s">
        <v>173</v>
      </c>
      <c r="K254" s="510"/>
      <c r="L254" s="510"/>
      <c r="M254" s="510"/>
      <c r="N254" s="510"/>
      <c r="O254" s="510"/>
      <c r="P254" s="302"/>
      <c r="Q254" s="292"/>
      <c r="R254" s="291"/>
      <c r="S254" s="291"/>
      <c r="T254" s="291"/>
      <c r="U254" s="291"/>
    </row>
    <row r="255" spans="1:22" s="293" customFormat="1" ht="30.75" customHeight="1">
      <c r="A255" s="306" t="s">
        <v>0</v>
      </c>
      <c r="B255" s="511" t="str">
        <f>'صفحه اصلی'!$C$7</f>
        <v>دانشكده علوم پزشكي و خدمات بهداشتي، درماني قائن</v>
      </c>
      <c r="C255" s="511"/>
      <c r="D255" s="307"/>
      <c r="E255" s="307"/>
      <c r="F255" s="308"/>
      <c r="G255" s="308"/>
      <c r="H255" s="308"/>
      <c r="J255" s="512" t="s">
        <v>174</v>
      </c>
      <c r="K255" s="512"/>
      <c r="L255" s="512"/>
      <c r="M255" s="512"/>
      <c r="N255" s="512"/>
      <c r="O255" s="512"/>
      <c r="P255" s="309"/>
      <c r="Q255" s="309"/>
      <c r="R255" s="309"/>
      <c r="S255" s="309"/>
      <c r="T255" s="309"/>
      <c r="U255" s="309"/>
      <c r="V255" s="309"/>
    </row>
    <row r="256" spans="1:22" s="312" customFormat="1" ht="36.75" customHeight="1" thickBot="1">
      <c r="A256" s="310" t="s">
        <v>1</v>
      </c>
      <c r="B256" s="502">
        <f>'صفحه اصلی'!$C$8</f>
        <v>124128</v>
      </c>
      <c r="C256" s="502"/>
      <c r="D256" s="311"/>
      <c r="E256" s="311"/>
      <c r="F256" s="307"/>
      <c r="H256" s="290"/>
      <c r="I256" s="290"/>
      <c r="J256" s="355"/>
      <c r="K256" s="290" t="s">
        <v>14</v>
      </c>
      <c r="L256" s="314"/>
      <c r="M256" s="290"/>
      <c r="N256" s="315"/>
      <c r="O256" s="315"/>
      <c r="P256" s="315"/>
      <c r="Q256" s="316" t="s">
        <v>163</v>
      </c>
      <c r="R256" s="315">
        <f>'صفحه اصلی'!$C$9</f>
        <v>1403</v>
      </c>
      <c r="S256" s="315"/>
      <c r="T256" s="315"/>
      <c r="U256" s="317"/>
      <c r="V256" s="317"/>
    </row>
    <row r="257" spans="1:22" s="329" customFormat="1" ht="57.75" customHeight="1" thickTop="1" thickBot="1">
      <c r="A257" s="358" t="s">
        <v>153</v>
      </c>
      <c r="B257" s="319" t="s">
        <v>9</v>
      </c>
      <c r="C257" s="513" t="s">
        <v>128</v>
      </c>
      <c r="D257" s="514"/>
      <c r="E257" s="515" t="s">
        <v>175</v>
      </c>
      <c r="F257" s="516"/>
      <c r="G257" s="320" t="s">
        <v>176</v>
      </c>
      <c r="H257" s="320" t="s">
        <v>154</v>
      </c>
      <c r="I257" s="321" t="s">
        <v>155</v>
      </c>
      <c r="J257" s="322" t="s">
        <v>177</v>
      </c>
      <c r="K257" s="323" t="s">
        <v>178</v>
      </c>
      <c r="L257" s="324" t="s">
        <v>129</v>
      </c>
      <c r="M257" s="325" t="s">
        <v>15</v>
      </c>
      <c r="N257" s="326" t="s">
        <v>46</v>
      </c>
      <c r="O257" s="321" t="s">
        <v>2</v>
      </c>
      <c r="P257" s="327" t="s">
        <v>127</v>
      </c>
      <c r="Q257" s="321" t="s">
        <v>156</v>
      </c>
      <c r="R257" s="325" t="s">
        <v>126</v>
      </c>
      <c r="S257" s="324" t="s">
        <v>157</v>
      </c>
      <c r="T257" s="326" t="s">
        <v>121</v>
      </c>
      <c r="U257" s="328" t="s">
        <v>130</v>
      </c>
      <c r="V257" s="317"/>
    </row>
    <row r="258" spans="1:22" s="329" customFormat="1" ht="35.25" customHeight="1" thickBot="1">
      <c r="A258" s="523" t="s">
        <v>109</v>
      </c>
      <c r="B258" s="373"/>
      <c r="C258" s="503"/>
      <c r="D258" s="504"/>
      <c r="E258" s="59"/>
      <c r="F258" s="59"/>
      <c r="G258" s="59"/>
      <c r="H258" s="59"/>
      <c r="I258" s="305"/>
      <c r="J258" s="305"/>
      <c r="K258" s="330">
        <f t="shared" ref="K258:K263" si="158">C258+E258+G258+H258-I258+J258</f>
        <v>0</v>
      </c>
      <c r="L258" s="305"/>
      <c r="M258" s="305"/>
      <c r="N258" s="59"/>
      <c r="O258" s="305"/>
      <c r="P258" s="59"/>
      <c r="Q258" s="305"/>
      <c r="R258" s="249"/>
      <c r="S258" s="304"/>
      <c r="T258" s="59"/>
      <c r="U258" s="331">
        <f t="shared" ref="U258:U263" si="159">K258-L258-M258-N258-O258-P258-Q258-S258-T258</f>
        <v>0</v>
      </c>
      <c r="V258" s="317"/>
    </row>
    <row r="259" spans="1:22" s="329" customFormat="1" ht="35.25" customHeight="1" thickBot="1">
      <c r="A259" s="524"/>
      <c r="B259" s="373"/>
      <c r="C259" s="304"/>
      <c r="D259" s="305"/>
      <c r="E259" s="59"/>
      <c r="F259" s="59"/>
      <c r="G259" s="59"/>
      <c r="H259" s="59"/>
      <c r="I259" s="305"/>
      <c r="J259" s="305"/>
      <c r="K259" s="332">
        <f t="shared" si="158"/>
        <v>0</v>
      </c>
      <c r="L259" s="305"/>
      <c r="M259" s="305"/>
      <c r="N259" s="59"/>
      <c r="O259" s="305"/>
      <c r="P259" s="59"/>
      <c r="Q259" s="305"/>
      <c r="R259" s="249"/>
      <c r="S259" s="304"/>
      <c r="T259" s="59"/>
      <c r="U259" s="331">
        <f t="shared" si="159"/>
        <v>0</v>
      </c>
      <c r="V259" s="317"/>
    </row>
    <row r="260" spans="1:22" s="329" customFormat="1" ht="35.25" customHeight="1" thickBot="1">
      <c r="A260" s="524"/>
      <c r="B260" s="373"/>
      <c r="C260" s="304"/>
      <c r="D260" s="305"/>
      <c r="E260" s="59"/>
      <c r="F260" s="59"/>
      <c r="G260" s="59"/>
      <c r="H260" s="59"/>
      <c r="I260" s="305"/>
      <c r="J260" s="305"/>
      <c r="K260" s="332">
        <f t="shared" si="158"/>
        <v>0</v>
      </c>
      <c r="L260" s="305"/>
      <c r="M260" s="305"/>
      <c r="N260" s="59"/>
      <c r="O260" s="305"/>
      <c r="P260" s="59"/>
      <c r="Q260" s="305"/>
      <c r="R260" s="249"/>
      <c r="S260" s="304"/>
      <c r="T260" s="59"/>
      <c r="U260" s="331">
        <f t="shared" si="159"/>
        <v>0</v>
      </c>
      <c r="V260" s="317"/>
    </row>
    <row r="261" spans="1:22" s="329" customFormat="1" ht="35.25" customHeight="1" thickBot="1">
      <c r="A261" s="524"/>
      <c r="B261" s="373"/>
      <c r="C261" s="304"/>
      <c r="D261" s="305"/>
      <c r="E261" s="59"/>
      <c r="F261" s="59"/>
      <c r="G261" s="59"/>
      <c r="H261" s="59"/>
      <c r="I261" s="305"/>
      <c r="J261" s="305"/>
      <c r="K261" s="332">
        <f t="shared" si="158"/>
        <v>0</v>
      </c>
      <c r="L261" s="305"/>
      <c r="M261" s="305"/>
      <c r="N261" s="59"/>
      <c r="O261" s="305"/>
      <c r="P261" s="59"/>
      <c r="Q261" s="305"/>
      <c r="R261" s="249"/>
      <c r="S261" s="304"/>
      <c r="T261" s="59"/>
      <c r="U261" s="331">
        <f t="shared" si="159"/>
        <v>0</v>
      </c>
      <c r="V261" s="317"/>
    </row>
    <row r="262" spans="1:22" s="329" customFormat="1" ht="35.25" customHeight="1" thickBot="1">
      <c r="A262" s="524"/>
      <c r="B262" s="373"/>
      <c r="C262" s="304"/>
      <c r="D262" s="305"/>
      <c r="E262" s="59"/>
      <c r="F262" s="59"/>
      <c r="G262" s="59"/>
      <c r="H262" s="59"/>
      <c r="I262" s="305"/>
      <c r="J262" s="305"/>
      <c r="K262" s="332">
        <f t="shared" si="158"/>
        <v>0</v>
      </c>
      <c r="L262" s="305"/>
      <c r="M262" s="305"/>
      <c r="N262" s="59"/>
      <c r="O262" s="305"/>
      <c r="P262" s="59"/>
      <c r="Q262" s="305"/>
      <c r="R262" s="249"/>
      <c r="S262" s="304"/>
      <c r="T262" s="59"/>
      <c r="U262" s="331">
        <f t="shared" si="159"/>
        <v>0</v>
      </c>
      <c r="V262" s="317"/>
    </row>
    <row r="263" spans="1:22" s="329" customFormat="1" ht="35.25" customHeight="1" thickBot="1">
      <c r="A263" s="525"/>
      <c r="B263" s="374"/>
      <c r="C263" s="526"/>
      <c r="D263" s="527"/>
      <c r="E263" s="335"/>
      <c r="F263" s="335"/>
      <c r="G263" s="335"/>
      <c r="H263" s="335"/>
      <c r="I263" s="336"/>
      <c r="J263" s="336"/>
      <c r="K263" s="337">
        <f t="shared" si="158"/>
        <v>0</v>
      </c>
      <c r="L263" s="336"/>
      <c r="M263" s="336"/>
      <c r="N263" s="335"/>
      <c r="O263" s="336"/>
      <c r="P263" s="335"/>
      <c r="Q263" s="336"/>
      <c r="R263" s="338"/>
      <c r="S263" s="334"/>
      <c r="T263" s="335"/>
      <c r="U263" s="331">
        <f t="shared" si="159"/>
        <v>0</v>
      </c>
      <c r="V263" s="317"/>
    </row>
    <row r="264" spans="1:22" s="329" customFormat="1" ht="35.25" customHeight="1" thickBot="1">
      <c r="A264" s="339" t="s">
        <v>179</v>
      </c>
      <c r="B264" s="340"/>
      <c r="C264" s="341">
        <f t="shared" ref="C264" si="160">SUM(C258:C263)</f>
        <v>0</v>
      </c>
      <c r="D264" s="342"/>
      <c r="E264" s="341">
        <f t="shared" ref="E264" si="161">SUM(E258:E263)</f>
        <v>0</v>
      </c>
      <c r="F264" s="342"/>
      <c r="G264" s="341">
        <f t="shared" ref="G264:U264" si="162">SUM(G258:G263)</f>
        <v>0</v>
      </c>
      <c r="H264" s="341">
        <f t="shared" si="162"/>
        <v>0</v>
      </c>
      <c r="I264" s="341">
        <f t="shared" si="162"/>
        <v>0</v>
      </c>
      <c r="J264" s="341">
        <f t="shared" si="162"/>
        <v>0</v>
      </c>
      <c r="K264" s="341">
        <f t="shared" si="162"/>
        <v>0</v>
      </c>
      <c r="L264" s="341">
        <f t="shared" si="162"/>
        <v>0</v>
      </c>
      <c r="M264" s="341">
        <f t="shared" si="162"/>
        <v>0</v>
      </c>
      <c r="N264" s="341">
        <f t="shared" si="162"/>
        <v>0</v>
      </c>
      <c r="O264" s="341">
        <f t="shared" si="162"/>
        <v>0</v>
      </c>
      <c r="P264" s="341">
        <f t="shared" si="162"/>
        <v>0</v>
      </c>
      <c r="Q264" s="341">
        <f t="shared" si="162"/>
        <v>0</v>
      </c>
      <c r="R264" s="341">
        <f t="shared" si="162"/>
        <v>0</v>
      </c>
      <c r="S264" s="341">
        <f t="shared" si="162"/>
        <v>0</v>
      </c>
      <c r="T264" s="341">
        <f t="shared" si="162"/>
        <v>0</v>
      </c>
      <c r="U264" s="343">
        <f t="shared" si="162"/>
        <v>0</v>
      </c>
      <c r="V264" s="317"/>
    </row>
    <row r="265" spans="1:22" ht="35.25" customHeight="1" thickBot="1">
      <c r="A265" s="344" t="s">
        <v>127</v>
      </c>
      <c r="B265" s="345"/>
      <c r="C265" s="528"/>
      <c r="D265" s="529"/>
      <c r="E265" s="346"/>
      <c r="F265" s="346"/>
      <c r="G265" s="346"/>
      <c r="H265" s="346"/>
      <c r="I265" s="346"/>
      <c r="J265" s="347"/>
      <c r="K265" s="347"/>
      <c r="L265" s="348"/>
      <c r="M265" s="347"/>
      <c r="N265" s="346"/>
      <c r="O265" s="347"/>
      <c r="P265" s="346"/>
      <c r="Q265" s="348"/>
      <c r="R265" s="348"/>
      <c r="S265" s="346"/>
      <c r="T265" s="346"/>
      <c r="U265" s="349">
        <f t="shared" ref="U265" si="163">C265-L265-Q265-R265</f>
        <v>0</v>
      </c>
      <c r="V265" s="350"/>
    </row>
    <row r="266" spans="1:22" ht="35.25" customHeight="1" thickBot="1">
      <c r="A266" s="352" t="s">
        <v>6</v>
      </c>
      <c r="B266" s="248"/>
      <c r="C266" s="530">
        <f t="shared" ref="C266" si="164">C264+C265</f>
        <v>0</v>
      </c>
      <c r="D266" s="531"/>
      <c r="E266" s="353">
        <f t="shared" ref="E266" si="165">E264</f>
        <v>0</v>
      </c>
      <c r="F266" s="353"/>
      <c r="G266" s="353">
        <f t="shared" ref="G266:K266" si="166">G264</f>
        <v>0</v>
      </c>
      <c r="H266" s="353">
        <f t="shared" si="166"/>
        <v>0</v>
      </c>
      <c r="I266" s="353">
        <f t="shared" si="166"/>
        <v>0</v>
      </c>
      <c r="J266" s="353">
        <f t="shared" si="166"/>
        <v>0</v>
      </c>
      <c r="K266" s="353">
        <f t="shared" si="166"/>
        <v>0</v>
      </c>
      <c r="L266" s="353">
        <f t="shared" ref="L266" si="167">L264+L265</f>
        <v>0</v>
      </c>
      <c r="M266" s="353">
        <f t="shared" ref="M266:P266" si="168">M264</f>
        <v>0</v>
      </c>
      <c r="N266" s="353">
        <f t="shared" si="168"/>
        <v>0</v>
      </c>
      <c r="O266" s="353">
        <f t="shared" si="168"/>
        <v>0</v>
      </c>
      <c r="P266" s="353">
        <f t="shared" si="168"/>
        <v>0</v>
      </c>
      <c r="Q266" s="353">
        <f t="shared" ref="Q266:R266" si="169">Q264+Q265</f>
        <v>0</v>
      </c>
      <c r="R266" s="353">
        <f t="shared" si="169"/>
        <v>0</v>
      </c>
      <c r="S266" s="353">
        <f t="shared" ref="S266:T266" si="170">S264</f>
        <v>0</v>
      </c>
      <c r="T266" s="353">
        <f t="shared" si="170"/>
        <v>0</v>
      </c>
      <c r="U266" s="354">
        <f t="shared" ref="U266" si="171">U264+U265</f>
        <v>0</v>
      </c>
      <c r="V266" s="350"/>
    </row>
    <row r="267" spans="1:22" ht="44.25" customHeight="1" thickBot="1">
      <c r="A267" s="532" t="s">
        <v>8</v>
      </c>
      <c r="B267" s="533"/>
      <c r="C267" s="497"/>
      <c r="D267" s="497"/>
      <c r="E267" s="497"/>
      <c r="F267" s="497"/>
      <c r="G267" s="497"/>
      <c r="H267" s="497"/>
      <c r="I267" s="497"/>
      <c r="J267" s="497"/>
      <c r="K267" s="497"/>
      <c r="L267" s="497"/>
      <c r="M267" s="497"/>
      <c r="N267" s="497"/>
      <c r="O267" s="497"/>
      <c r="P267" s="497"/>
      <c r="Q267" s="497"/>
      <c r="R267" s="497"/>
      <c r="S267" s="497"/>
      <c r="T267" s="497"/>
      <c r="U267" s="498"/>
      <c r="V267" s="350"/>
    </row>
    <row r="268" spans="1:22" s="312" customFormat="1" ht="45.75" customHeight="1" thickTop="1">
      <c r="C268" s="522" t="s">
        <v>13</v>
      </c>
      <c r="D268" s="522"/>
      <c r="E268" s="522"/>
      <c r="F268" s="356">
        <f>'[1]صفحه اصلی'!C263</f>
        <v>0</v>
      </c>
      <c r="G268" s="511" t="str">
        <f>'صفحه اصلی'!$C$10</f>
        <v>عبدالرحیم فرزانه</v>
      </c>
      <c r="H268" s="511"/>
      <c r="I268" s="535" t="s">
        <v>7</v>
      </c>
      <c r="J268" s="535"/>
      <c r="K268" s="536">
        <f>'صفحه اصلی'!$C$11</f>
        <v>0</v>
      </c>
      <c r="L268" s="536"/>
      <c r="M268" s="307"/>
      <c r="N268" s="535" t="s">
        <v>158</v>
      </c>
      <c r="O268" s="535"/>
      <c r="P268" s="536" t="str">
        <f>'صفحه اصلی'!$C$12</f>
        <v>محمودرضا شفیع نیا</v>
      </c>
      <c r="Q268" s="536"/>
      <c r="R268" s="535" t="s">
        <v>95</v>
      </c>
      <c r="S268" s="535"/>
      <c r="T268" s="307" t="str">
        <f>'صفحه اصلی'!$C$13</f>
        <v>دکتر محمود گنجی فرد</v>
      </c>
      <c r="U268" s="368"/>
    </row>
    <row r="269" spans="1:22" ht="47.25" customHeight="1" thickBot="1">
      <c r="A269" s="517" t="s">
        <v>180</v>
      </c>
      <c r="B269" s="517"/>
      <c r="C269" s="517"/>
      <c r="D269" s="517"/>
      <c r="E269" s="517"/>
      <c r="F269" s="517"/>
      <c r="G269" s="517"/>
      <c r="H269" s="517"/>
      <c r="I269" s="517"/>
      <c r="J269" s="517"/>
      <c r="K269" s="517"/>
      <c r="L269" s="517"/>
      <c r="M269" s="517"/>
      <c r="N269" s="517"/>
      <c r="O269" s="517"/>
      <c r="P269" s="517"/>
      <c r="Q269" s="357"/>
      <c r="R269" s="357"/>
      <c r="S269" s="357"/>
      <c r="T269" s="357"/>
      <c r="U269" s="290" t="s">
        <v>181</v>
      </c>
    </row>
    <row r="270" spans="1:22" ht="33" customHeight="1" thickTop="1" thickBot="1">
      <c r="A270" s="518" t="s">
        <v>182</v>
      </c>
      <c r="B270" s="519"/>
      <c r="C270" s="519"/>
      <c r="D270" s="519"/>
      <c r="E270" s="519"/>
      <c r="F270" s="519"/>
      <c r="G270" s="519"/>
      <c r="H270" s="519"/>
      <c r="I270" s="519"/>
      <c r="J270" s="519"/>
      <c r="K270" s="519"/>
      <c r="L270" s="519"/>
      <c r="M270" s="519"/>
      <c r="N270" s="519"/>
      <c r="O270" s="519"/>
      <c r="P270" s="519"/>
      <c r="Q270" s="519"/>
      <c r="R270" s="519"/>
      <c r="S270" s="519"/>
      <c r="T270" s="519"/>
      <c r="U270" s="520"/>
      <c r="V270" s="359"/>
    </row>
    <row r="271" spans="1:22" ht="30.75" customHeight="1" thickBot="1">
      <c r="A271" s="360" t="s">
        <v>8</v>
      </c>
      <c r="B271" s="497"/>
      <c r="C271" s="497"/>
      <c r="D271" s="497"/>
      <c r="E271" s="497"/>
      <c r="F271" s="497"/>
      <c r="G271" s="497"/>
      <c r="H271" s="497"/>
      <c r="I271" s="497"/>
      <c r="J271" s="497"/>
      <c r="K271" s="497"/>
      <c r="L271" s="497"/>
      <c r="M271" s="497"/>
      <c r="N271" s="497"/>
      <c r="O271" s="497"/>
      <c r="P271" s="497"/>
      <c r="Q271" s="497"/>
      <c r="R271" s="497"/>
      <c r="S271" s="497"/>
      <c r="T271" s="497"/>
      <c r="U271" s="498"/>
      <c r="V271" s="359"/>
    </row>
    <row r="272" spans="1:22" ht="33.75" customHeight="1" thickTop="1">
      <c r="A272" s="521" t="s">
        <v>161</v>
      </c>
      <c r="B272" s="521"/>
      <c r="C272" s="521"/>
      <c r="D272" s="521"/>
      <c r="E272" s="521"/>
      <c r="F272" s="521"/>
      <c r="G272" s="521"/>
      <c r="H272" s="521"/>
      <c r="I272" s="521"/>
      <c r="J272" s="521"/>
      <c r="K272" s="521"/>
      <c r="L272" s="521"/>
      <c r="M272" s="521"/>
      <c r="N272" s="521"/>
      <c r="O272" s="521"/>
      <c r="P272" s="521"/>
      <c r="Q272" s="521"/>
      <c r="R272" s="521"/>
      <c r="S272" s="521"/>
      <c r="T272" s="521"/>
      <c r="U272" s="521"/>
    </row>
    <row r="273" spans="1:22" ht="21.75">
      <c r="A273" s="534" t="s">
        <v>183</v>
      </c>
      <c r="B273" s="534"/>
      <c r="C273" s="534"/>
      <c r="D273" s="534"/>
      <c r="E273" s="534"/>
      <c r="F273" s="534"/>
      <c r="G273" s="534"/>
      <c r="H273" s="534"/>
      <c r="I273" s="534"/>
      <c r="J273" s="534"/>
      <c r="K273" s="534"/>
      <c r="L273" s="534"/>
      <c r="M273" s="534"/>
      <c r="N273" s="534"/>
      <c r="O273" s="534"/>
      <c r="P273" s="534"/>
      <c r="Q273" s="534"/>
      <c r="R273" s="534"/>
      <c r="S273" s="534"/>
      <c r="T273" s="534"/>
      <c r="U273" s="534"/>
    </row>
    <row r="274" spans="1:22" s="293" customFormat="1" ht="51.75" customHeight="1">
      <c r="A274" s="291"/>
      <c r="B274" s="291"/>
      <c r="C274" s="291"/>
      <c r="D274" s="291"/>
      <c r="E274" s="291"/>
      <c r="F274" s="291"/>
      <c r="G274" s="291"/>
      <c r="H274" s="509" t="s">
        <v>187</v>
      </c>
      <c r="I274" s="509"/>
      <c r="J274" s="509"/>
      <c r="K274" s="509"/>
      <c r="L274" s="509"/>
      <c r="M274" s="509"/>
      <c r="N274" s="509"/>
      <c r="O274" s="509"/>
      <c r="P274" s="509"/>
      <c r="Q274" s="292"/>
      <c r="R274" s="291"/>
      <c r="S274" s="291"/>
      <c r="T274" s="291"/>
      <c r="U274" s="291"/>
    </row>
    <row r="275" spans="1:22" s="293" customFormat="1" ht="30.75" customHeight="1">
      <c r="A275" s="291"/>
      <c r="B275" s="291"/>
      <c r="C275" s="291"/>
      <c r="D275" s="291"/>
      <c r="E275" s="291"/>
      <c r="F275" s="291"/>
      <c r="G275" s="291"/>
      <c r="H275" s="302"/>
      <c r="I275" s="302"/>
      <c r="J275" s="510" t="s">
        <v>173</v>
      </c>
      <c r="K275" s="510"/>
      <c r="L275" s="510"/>
      <c r="M275" s="510"/>
      <c r="N275" s="510"/>
      <c r="O275" s="510"/>
      <c r="P275" s="302"/>
      <c r="Q275" s="292"/>
      <c r="R275" s="291"/>
      <c r="S275" s="291"/>
      <c r="T275" s="291"/>
      <c r="U275" s="291"/>
    </row>
    <row r="276" spans="1:22" s="293" customFormat="1" ht="30.75" customHeight="1">
      <c r="A276" s="306" t="s">
        <v>0</v>
      </c>
      <c r="B276" s="511" t="str">
        <f>'صفحه اصلی'!$C$7</f>
        <v>دانشكده علوم پزشكي و خدمات بهداشتي، درماني قائن</v>
      </c>
      <c r="C276" s="511"/>
      <c r="D276" s="307"/>
      <c r="E276" s="307"/>
      <c r="F276" s="308"/>
      <c r="G276" s="308"/>
      <c r="H276" s="308"/>
      <c r="J276" s="512" t="s">
        <v>174</v>
      </c>
      <c r="K276" s="512"/>
      <c r="L276" s="512"/>
      <c r="M276" s="512"/>
      <c r="N276" s="512"/>
      <c r="O276" s="512"/>
      <c r="P276" s="309"/>
      <c r="Q276" s="309"/>
      <c r="R276" s="309"/>
      <c r="S276" s="309"/>
      <c r="T276" s="309"/>
      <c r="U276" s="309"/>
      <c r="V276" s="309"/>
    </row>
    <row r="277" spans="1:22" s="312" customFormat="1" ht="36.75" customHeight="1" thickBot="1">
      <c r="A277" s="310" t="s">
        <v>1</v>
      </c>
      <c r="B277" s="502">
        <f>'صفحه اصلی'!$C$8</f>
        <v>124128</v>
      </c>
      <c r="C277" s="502"/>
      <c r="D277" s="311"/>
      <c r="E277" s="311"/>
      <c r="F277" s="307"/>
      <c r="H277" s="290"/>
      <c r="I277" s="290"/>
      <c r="J277" s="355"/>
      <c r="K277" s="290" t="s">
        <v>14</v>
      </c>
      <c r="L277" s="314"/>
      <c r="M277" s="290"/>
      <c r="N277" s="315"/>
      <c r="O277" s="315"/>
      <c r="P277" s="315"/>
      <c r="Q277" s="316" t="s">
        <v>163</v>
      </c>
      <c r="R277" s="315">
        <f>'صفحه اصلی'!$C$9</f>
        <v>1403</v>
      </c>
      <c r="S277" s="315"/>
      <c r="T277" s="315"/>
      <c r="U277" s="317"/>
      <c r="V277" s="317"/>
    </row>
    <row r="278" spans="1:22" s="329" customFormat="1" ht="57.75" customHeight="1" thickTop="1" thickBot="1">
      <c r="A278" s="358" t="s">
        <v>153</v>
      </c>
      <c r="B278" s="319" t="s">
        <v>9</v>
      </c>
      <c r="C278" s="513" t="s">
        <v>128</v>
      </c>
      <c r="D278" s="514"/>
      <c r="E278" s="515" t="s">
        <v>175</v>
      </c>
      <c r="F278" s="516"/>
      <c r="G278" s="320" t="s">
        <v>176</v>
      </c>
      <c r="H278" s="320" t="s">
        <v>154</v>
      </c>
      <c r="I278" s="321" t="s">
        <v>155</v>
      </c>
      <c r="J278" s="322" t="s">
        <v>177</v>
      </c>
      <c r="K278" s="323" t="s">
        <v>178</v>
      </c>
      <c r="L278" s="324" t="s">
        <v>129</v>
      </c>
      <c r="M278" s="325" t="s">
        <v>15</v>
      </c>
      <c r="N278" s="326" t="s">
        <v>46</v>
      </c>
      <c r="O278" s="321" t="s">
        <v>2</v>
      </c>
      <c r="P278" s="327" t="s">
        <v>127</v>
      </c>
      <c r="Q278" s="321" t="s">
        <v>156</v>
      </c>
      <c r="R278" s="325" t="s">
        <v>126</v>
      </c>
      <c r="S278" s="324" t="s">
        <v>157</v>
      </c>
      <c r="T278" s="326" t="s">
        <v>121</v>
      </c>
      <c r="U278" s="328" t="s">
        <v>130</v>
      </c>
      <c r="V278" s="317"/>
    </row>
    <row r="279" spans="1:22" s="329" customFormat="1" ht="35.25" customHeight="1" thickBot="1">
      <c r="A279" s="523" t="s">
        <v>109</v>
      </c>
      <c r="B279" s="373"/>
      <c r="C279" s="503"/>
      <c r="D279" s="504"/>
      <c r="E279" s="59"/>
      <c r="F279" s="59"/>
      <c r="G279" s="59"/>
      <c r="H279" s="59"/>
      <c r="I279" s="305"/>
      <c r="J279" s="305"/>
      <c r="K279" s="330">
        <f t="shared" ref="K279:K284" si="172">C279+E279+G279+H279-I279+J279</f>
        <v>0</v>
      </c>
      <c r="L279" s="305"/>
      <c r="M279" s="305"/>
      <c r="N279" s="59"/>
      <c r="O279" s="305"/>
      <c r="P279" s="59"/>
      <c r="Q279" s="305"/>
      <c r="R279" s="249"/>
      <c r="S279" s="304"/>
      <c r="T279" s="59"/>
      <c r="U279" s="331">
        <f t="shared" ref="U279:U284" si="173">K279-L279-M279-N279-O279-P279-Q279-S279-T279</f>
        <v>0</v>
      </c>
      <c r="V279" s="317"/>
    </row>
    <row r="280" spans="1:22" s="329" customFormat="1" ht="35.25" customHeight="1" thickBot="1">
      <c r="A280" s="524"/>
      <c r="B280" s="373"/>
      <c r="C280" s="304"/>
      <c r="D280" s="305"/>
      <c r="E280" s="59"/>
      <c r="F280" s="59"/>
      <c r="G280" s="59"/>
      <c r="H280" s="59"/>
      <c r="I280" s="305"/>
      <c r="J280" s="305"/>
      <c r="K280" s="332">
        <f t="shared" si="172"/>
        <v>0</v>
      </c>
      <c r="L280" s="305"/>
      <c r="M280" s="305"/>
      <c r="N280" s="59"/>
      <c r="O280" s="305"/>
      <c r="P280" s="59"/>
      <c r="Q280" s="305"/>
      <c r="R280" s="249"/>
      <c r="S280" s="304"/>
      <c r="T280" s="59"/>
      <c r="U280" s="331">
        <f t="shared" si="173"/>
        <v>0</v>
      </c>
      <c r="V280" s="317"/>
    </row>
    <row r="281" spans="1:22" s="329" customFormat="1" ht="35.25" customHeight="1" thickBot="1">
      <c r="A281" s="524"/>
      <c r="B281" s="373"/>
      <c r="C281" s="304"/>
      <c r="D281" s="305"/>
      <c r="E281" s="59"/>
      <c r="F281" s="59"/>
      <c r="G281" s="59"/>
      <c r="H281" s="59"/>
      <c r="I281" s="305"/>
      <c r="J281" s="305"/>
      <c r="K281" s="332">
        <f t="shared" si="172"/>
        <v>0</v>
      </c>
      <c r="L281" s="305"/>
      <c r="M281" s="305"/>
      <c r="N281" s="59"/>
      <c r="O281" s="305"/>
      <c r="P281" s="59"/>
      <c r="Q281" s="305"/>
      <c r="R281" s="249"/>
      <c r="S281" s="304"/>
      <c r="T281" s="59"/>
      <c r="U281" s="331">
        <f t="shared" si="173"/>
        <v>0</v>
      </c>
      <c r="V281" s="317"/>
    </row>
    <row r="282" spans="1:22" s="329" customFormat="1" ht="35.25" customHeight="1" thickBot="1">
      <c r="A282" s="524"/>
      <c r="B282" s="373"/>
      <c r="C282" s="304"/>
      <c r="D282" s="305"/>
      <c r="E282" s="59"/>
      <c r="F282" s="59"/>
      <c r="G282" s="59"/>
      <c r="H282" s="59"/>
      <c r="I282" s="305"/>
      <c r="J282" s="305"/>
      <c r="K282" s="332">
        <f t="shared" si="172"/>
        <v>0</v>
      </c>
      <c r="L282" s="305"/>
      <c r="M282" s="305"/>
      <c r="N282" s="59"/>
      <c r="O282" s="305"/>
      <c r="P282" s="59"/>
      <c r="Q282" s="305"/>
      <c r="R282" s="249"/>
      <c r="S282" s="304"/>
      <c r="T282" s="59"/>
      <c r="U282" s="331">
        <f t="shared" si="173"/>
        <v>0</v>
      </c>
      <c r="V282" s="317"/>
    </row>
    <row r="283" spans="1:22" s="329" customFormat="1" ht="35.25" customHeight="1" thickBot="1">
      <c r="A283" s="524"/>
      <c r="B283" s="373"/>
      <c r="C283" s="304"/>
      <c r="D283" s="305"/>
      <c r="E283" s="59"/>
      <c r="F283" s="59"/>
      <c r="G283" s="59"/>
      <c r="H283" s="59"/>
      <c r="I283" s="305"/>
      <c r="J283" s="305"/>
      <c r="K283" s="332">
        <f t="shared" si="172"/>
        <v>0</v>
      </c>
      <c r="L283" s="305"/>
      <c r="M283" s="305"/>
      <c r="N283" s="59"/>
      <c r="O283" s="305"/>
      <c r="P283" s="59"/>
      <c r="Q283" s="305"/>
      <c r="R283" s="249"/>
      <c r="S283" s="304"/>
      <c r="T283" s="59"/>
      <c r="U283" s="331">
        <f t="shared" si="173"/>
        <v>0</v>
      </c>
      <c r="V283" s="317"/>
    </row>
    <row r="284" spans="1:22" s="329" customFormat="1" ht="35.25" customHeight="1" thickBot="1">
      <c r="A284" s="525"/>
      <c r="B284" s="374"/>
      <c r="C284" s="526"/>
      <c r="D284" s="527"/>
      <c r="E284" s="335"/>
      <c r="F284" s="335"/>
      <c r="G284" s="335"/>
      <c r="H284" s="335"/>
      <c r="I284" s="336"/>
      <c r="J284" s="336"/>
      <c r="K284" s="337">
        <f t="shared" si="172"/>
        <v>0</v>
      </c>
      <c r="L284" s="336"/>
      <c r="M284" s="336"/>
      <c r="N284" s="335"/>
      <c r="O284" s="336"/>
      <c r="P284" s="335"/>
      <c r="Q284" s="336"/>
      <c r="R284" s="338"/>
      <c r="S284" s="334"/>
      <c r="T284" s="335"/>
      <c r="U284" s="331">
        <f t="shared" si="173"/>
        <v>0</v>
      </c>
      <c r="V284" s="317"/>
    </row>
    <row r="285" spans="1:22" s="329" customFormat="1" ht="35.25" customHeight="1" thickBot="1">
      <c r="A285" s="339" t="s">
        <v>179</v>
      </c>
      <c r="B285" s="340"/>
      <c r="C285" s="341">
        <f t="shared" ref="C285" si="174">SUM(C279:C284)</f>
        <v>0</v>
      </c>
      <c r="D285" s="342"/>
      <c r="E285" s="341">
        <f t="shared" ref="E285" si="175">SUM(E279:E284)</f>
        <v>0</v>
      </c>
      <c r="F285" s="342"/>
      <c r="G285" s="341">
        <f t="shared" ref="G285:U285" si="176">SUM(G279:G284)</f>
        <v>0</v>
      </c>
      <c r="H285" s="341">
        <f t="shared" si="176"/>
        <v>0</v>
      </c>
      <c r="I285" s="341">
        <f t="shared" si="176"/>
        <v>0</v>
      </c>
      <c r="J285" s="341">
        <f t="shared" si="176"/>
        <v>0</v>
      </c>
      <c r="K285" s="341">
        <f t="shared" si="176"/>
        <v>0</v>
      </c>
      <c r="L285" s="341">
        <f t="shared" si="176"/>
        <v>0</v>
      </c>
      <c r="M285" s="341">
        <f t="shared" si="176"/>
        <v>0</v>
      </c>
      <c r="N285" s="341">
        <f t="shared" si="176"/>
        <v>0</v>
      </c>
      <c r="O285" s="341">
        <f t="shared" si="176"/>
        <v>0</v>
      </c>
      <c r="P285" s="341">
        <f t="shared" si="176"/>
        <v>0</v>
      </c>
      <c r="Q285" s="341">
        <f t="shared" si="176"/>
        <v>0</v>
      </c>
      <c r="R285" s="341">
        <f t="shared" si="176"/>
        <v>0</v>
      </c>
      <c r="S285" s="341">
        <f t="shared" si="176"/>
        <v>0</v>
      </c>
      <c r="T285" s="341">
        <f t="shared" si="176"/>
        <v>0</v>
      </c>
      <c r="U285" s="343">
        <f t="shared" si="176"/>
        <v>0</v>
      </c>
      <c r="V285" s="317"/>
    </row>
    <row r="286" spans="1:22" ht="35.25" customHeight="1" thickBot="1">
      <c r="A286" s="344" t="s">
        <v>127</v>
      </c>
      <c r="B286" s="345"/>
      <c r="C286" s="528"/>
      <c r="D286" s="529"/>
      <c r="E286" s="346"/>
      <c r="F286" s="346"/>
      <c r="G286" s="346"/>
      <c r="H286" s="346"/>
      <c r="I286" s="346"/>
      <c r="J286" s="347"/>
      <c r="K286" s="347"/>
      <c r="L286" s="348"/>
      <c r="M286" s="347"/>
      <c r="N286" s="346"/>
      <c r="O286" s="347"/>
      <c r="P286" s="346"/>
      <c r="Q286" s="348"/>
      <c r="R286" s="348"/>
      <c r="S286" s="346"/>
      <c r="T286" s="346"/>
      <c r="U286" s="349">
        <f t="shared" ref="U286" si="177">C286-L286-Q286-R286</f>
        <v>0</v>
      </c>
      <c r="V286" s="350"/>
    </row>
    <row r="287" spans="1:22" ht="35.25" customHeight="1" thickBot="1">
      <c r="A287" s="352" t="s">
        <v>6</v>
      </c>
      <c r="B287" s="248"/>
      <c r="C287" s="530">
        <f t="shared" ref="C287" si="178">C285+C286</f>
        <v>0</v>
      </c>
      <c r="D287" s="531"/>
      <c r="E287" s="353">
        <f t="shared" ref="E287" si="179">E285</f>
        <v>0</v>
      </c>
      <c r="F287" s="353"/>
      <c r="G287" s="353">
        <f t="shared" ref="G287:K287" si="180">G285</f>
        <v>0</v>
      </c>
      <c r="H287" s="353">
        <f t="shared" si="180"/>
        <v>0</v>
      </c>
      <c r="I287" s="353">
        <f t="shared" si="180"/>
        <v>0</v>
      </c>
      <c r="J287" s="353">
        <f t="shared" si="180"/>
        <v>0</v>
      </c>
      <c r="K287" s="353">
        <f t="shared" si="180"/>
        <v>0</v>
      </c>
      <c r="L287" s="353">
        <f t="shared" ref="L287" si="181">L285+L286</f>
        <v>0</v>
      </c>
      <c r="M287" s="353">
        <f t="shared" ref="M287:P287" si="182">M285</f>
        <v>0</v>
      </c>
      <c r="N287" s="353">
        <f t="shared" si="182"/>
        <v>0</v>
      </c>
      <c r="O287" s="353">
        <f t="shared" si="182"/>
        <v>0</v>
      </c>
      <c r="P287" s="353">
        <f t="shared" si="182"/>
        <v>0</v>
      </c>
      <c r="Q287" s="353">
        <f t="shared" ref="Q287:R287" si="183">Q285+Q286</f>
        <v>0</v>
      </c>
      <c r="R287" s="353">
        <f t="shared" si="183"/>
        <v>0</v>
      </c>
      <c r="S287" s="353">
        <f t="shared" ref="S287:T287" si="184">S285</f>
        <v>0</v>
      </c>
      <c r="T287" s="353">
        <f t="shared" si="184"/>
        <v>0</v>
      </c>
      <c r="U287" s="354">
        <f t="shared" ref="U287" si="185">U285+U286</f>
        <v>0</v>
      </c>
      <c r="V287" s="350"/>
    </row>
    <row r="288" spans="1:22" ht="44.25" customHeight="1" thickBot="1">
      <c r="A288" s="532" t="s">
        <v>8</v>
      </c>
      <c r="B288" s="533"/>
      <c r="C288" s="497"/>
      <c r="D288" s="497"/>
      <c r="E288" s="497"/>
      <c r="F288" s="497"/>
      <c r="G288" s="497"/>
      <c r="H288" s="497"/>
      <c r="I288" s="497"/>
      <c r="J288" s="497"/>
      <c r="K288" s="497"/>
      <c r="L288" s="497"/>
      <c r="M288" s="497"/>
      <c r="N288" s="497"/>
      <c r="O288" s="497"/>
      <c r="P288" s="497"/>
      <c r="Q288" s="497"/>
      <c r="R288" s="497"/>
      <c r="S288" s="497"/>
      <c r="T288" s="497"/>
      <c r="U288" s="498"/>
      <c r="V288" s="350"/>
    </row>
    <row r="289" spans="1:22" s="312" customFormat="1" ht="45.75" customHeight="1" thickTop="1">
      <c r="C289" s="522" t="s">
        <v>13</v>
      </c>
      <c r="D289" s="522"/>
      <c r="E289" s="522"/>
      <c r="F289" s="356">
        <f>'[1]صفحه اصلی'!C284</f>
        <v>0</v>
      </c>
      <c r="G289" s="511" t="str">
        <f>'صفحه اصلی'!$C$10</f>
        <v>عبدالرحیم فرزانه</v>
      </c>
      <c r="H289" s="511"/>
      <c r="I289" s="535" t="s">
        <v>7</v>
      </c>
      <c r="J289" s="535"/>
      <c r="K289" s="536">
        <f>'صفحه اصلی'!$C$11</f>
        <v>0</v>
      </c>
      <c r="L289" s="536"/>
      <c r="M289" s="307"/>
      <c r="N289" s="535" t="s">
        <v>158</v>
      </c>
      <c r="O289" s="535"/>
      <c r="P289" s="536" t="str">
        <f>'صفحه اصلی'!$C$12</f>
        <v>محمودرضا شفیع نیا</v>
      </c>
      <c r="Q289" s="536"/>
      <c r="R289" s="535" t="s">
        <v>95</v>
      </c>
      <c r="S289" s="535"/>
      <c r="T289" s="307" t="str">
        <f>'صفحه اصلی'!$C$13</f>
        <v>دکتر محمود گنجی فرد</v>
      </c>
      <c r="U289" s="368"/>
    </row>
    <row r="290" spans="1:22" ht="47.25" customHeight="1" thickBot="1">
      <c r="A290" s="517" t="s">
        <v>180</v>
      </c>
      <c r="B290" s="517"/>
      <c r="C290" s="517"/>
      <c r="D290" s="517"/>
      <c r="E290" s="517"/>
      <c r="F290" s="517"/>
      <c r="G290" s="517"/>
      <c r="H290" s="517"/>
      <c r="I290" s="517"/>
      <c r="J290" s="517"/>
      <c r="K290" s="517"/>
      <c r="L290" s="517"/>
      <c r="M290" s="517"/>
      <c r="N290" s="517"/>
      <c r="O290" s="517"/>
      <c r="P290" s="517"/>
      <c r="Q290" s="357"/>
      <c r="R290" s="357"/>
      <c r="S290" s="357"/>
      <c r="T290" s="357"/>
      <c r="U290" s="290" t="s">
        <v>181</v>
      </c>
    </row>
    <row r="291" spans="1:22" ht="33" customHeight="1" thickTop="1" thickBot="1">
      <c r="A291" s="518" t="s">
        <v>182</v>
      </c>
      <c r="B291" s="519"/>
      <c r="C291" s="519"/>
      <c r="D291" s="519"/>
      <c r="E291" s="519"/>
      <c r="F291" s="519"/>
      <c r="G291" s="519"/>
      <c r="H291" s="519"/>
      <c r="I291" s="519"/>
      <c r="J291" s="519"/>
      <c r="K291" s="519"/>
      <c r="L291" s="519"/>
      <c r="M291" s="519"/>
      <c r="N291" s="519"/>
      <c r="O291" s="519"/>
      <c r="P291" s="519"/>
      <c r="Q291" s="519"/>
      <c r="R291" s="519"/>
      <c r="S291" s="519"/>
      <c r="T291" s="519"/>
      <c r="U291" s="520"/>
      <c r="V291" s="359"/>
    </row>
    <row r="292" spans="1:22" ht="30.75" customHeight="1" thickBot="1">
      <c r="A292" s="360" t="s">
        <v>8</v>
      </c>
      <c r="B292" s="497"/>
      <c r="C292" s="497"/>
      <c r="D292" s="497"/>
      <c r="E292" s="497"/>
      <c r="F292" s="497"/>
      <c r="G292" s="497"/>
      <c r="H292" s="497"/>
      <c r="I292" s="497"/>
      <c r="J292" s="497"/>
      <c r="K292" s="497"/>
      <c r="L292" s="497"/>
      <c r="M292" s="497"/>
      <c r="N292" s="497"/>
      <c r="O292" s="497"/>
      <c r="P292" s="497"/>
      <c r="Q292" s="497"/>
      <c r="R292" s="497"/>
      <c r="S292" s="497"/>
      <c r="T292" s="497"/>
      <c r="U292" s="498"/>
      <c r="V292" s="359"/>
    </row>
    <row r="293" spans="1:22" ht="33.75" customHeight="1" thickTop="1">
      <c r="A293" s="521" t="s">
        <v>161</v>
      </c>
      <c r="B293" s="521"/>
      <c r="C293" s="521"/>
      <c r="D293" s="521"/>
      <c r="E293" s="521"/>
      <c r="F293" s="521"/>
      <c r="G293" s="521"/>
      <c r="H293" s="521"/>
      <c r="I293" s="521"/>
      <c r="J293" s="521"/>
      <c r="K293" s="521"/>
      <c r="L293" s="521"/>
      <c r="M293" s="521"/>
      <c r="N293" s="521"/>
      <c r="O293" s="521"/>
      <c r="P293" s="521"/>
      <c r="Q293" s="521"/>
      <c r="R293" s="521"/>
      <c r="S293" s="521"/>
      <c r="T293" s="521"/>
      <c r="U293" s="521"/>
    </row>
    <row r="294" spans="1:22" ht="21.75">
      <c r="A294" s="534" t="s">
        <v>183</v>
      </c>
      <c r="B294" s="534"/>
      <c r="C294" s="534"/>
      <c r="D294" s="534"/>
      <c r="E294" s="534"/>
      <c r="F294" s="534"/>
      <c r="G294" s="534"/>
      <c r="H294" s="534"/>
      <c r="I294" s="534"/>
      <c r="J294" s="534"/>
      <c r="K294" s="534"/>
      <c r="L294" s="534"/>
      <c r="M294" s="534"/>
      <c r="N294" s="534"/>
      <c r="O294" s="534"/>
      <c r="P294" s="534"/>
      <c r="Q294" s="534"/>
      <c r="R294" s="534"/>
      <c r="S294" s="534"/>
      <c r="T294" s="534"/>
      <c r="U294" s="534"/>
    </row>
    <row r="295" spans="1:22" s="293" customFormat="1" ht="51.75" customHeight="1">
      <c r="A295" s="291"/>
      <c r="B295" s="291"/>
      <c r="C295" s="291"/>
      <c r="D295" s="291"/>
      <c r="E295" s="291"/>
      <c r="F295" s="291"/>
      <c r="G295" s="291"/>
      <c r="H295" s="509" t="s">
        <v>187</v>
      </c>
      <c r="I295" s="509"/>
      <c r="J295" s="509"/>
      <c r="K295" s="509"/>
      <c r="L295" s="509"/>
      <c r="M295" s="509"/>
      <c r="N295" s="509"/>
      <c r="O295" s="509"/>
      <c r="P295" s="509"/>
      <c r="Q295" s="292"/>
      <c r="R295" s="291"/>
      <c r="S295" s="291"/>
      <c r="T295" s="291"/>
      <c r="U295" s="291"/>
    </row>
    <row r="296" spans="1:22" s="293" customFormat="1" ht="30.75" customHeight="1">
      <c r="A296" s="291"/>
      <c r="B296" s="291"/>
      <c r="C296" s="291"/>
      <c r="D296" s="291"/>
      <c r="E296" s="291"/>
      <c r="F296" s="291"/>
      <c r="G296" s="291"/>
      <c r="H296" s="302"/>
      <c r="I296" s="302"/>
      <c r="J296" s="510" t="s">
        <v>173</v>
      </c>
      <c r="K296" s="510"/>
      <c r="L296" s="510"/>
      <c r="M296" s="510"/>
      <c r="N296" s="510"/>
      <c r="O296" s="510"/>
      <c r="P296" s="302"/>
      <c r="Q296" s="292"/>
      <c r="R296" s="291"/>
      <c r="S296" s="291"/>
      <c r="T296" s="291"/>
      <c r="U296" s="291"/>
    </row>
    <row r="297" spans="1:22" s="293" customFormat="1" ht="30.75" customHeight="1">
      <c r="A297" s="306" t="s">
        <v>0</v>
      </c>
      <c r="B297" s="511" t="str">
        <f>'صفحه اصلی'!$C$7</f>
        <v>دانشكده علوم پزشكي و خدمات بهداشتي، درماني قائن</v>
      </c>
      <c r="C297" s="511"/>
      <c r="D297" s="307"/>
      <c r="E297" s="307"/>
      <c r="F297" s="308"/>
      <c r="G297" s="308"/>
      <c r="H297" s="308"/>
      <c r="J297" s="512" t="s">
        <v>174</v>
      </c>
      <c r="K297" s="512"/>
      <c r="L297" s="512"/>
      <c r="M297" s="512"/>
      <c r="N297" s="512"/>
      <c r="O297" s="512"/>
      <c r="P297" s="309"/>
      <c r="Q297" s="309"/>
      <c r="R297" s="309"/>
      <c r="S297" s="309"/>
      <c r="T297" s="309"/>
      <c r="U297" s="309"/>
      <c r="V297" s="309"/>
    </row>
    <row r="298" spans="1:22" s="312" customFormat="1" ht="36.75" customHeight="1" thickBot="1">
      <c r="A298" s="310" t="s">
        <v>1</v>
      </c>
      <c r="B298" s="502">
        <f>'صفحه اصلی'!$C$8</f>
        <v>124128</v>
      </c>
      <c r="C298" s="502"/>
      <c r="D298" s="311"/>
      <c r="E298" s="311"/>
      <c r="F298" s="307"/>
      <c r="H298" s="290"/>
      <c r="I298" s="290"/>
      <c r="J298" s="355"/>
      <c r="K298" s="290" t="s">
        <v>14</v>
      </c>
      <c r="L298" s="314"/>
      <c r="M298" s="290"/>
      <c r="N298" s="315"/>
      <c r="O298" s="315"/>
      <c r="P298" s="315"/>
      <c r="Q298" s="316" t="s">
        <v>163</v>
      </c>
      <c r="R298" s="315">
        <f>'صفحه اصلی'!$C$9</f>
        <v>1403</v>
      </c>
      <c r="S298" s="315"/>
      <c r="T298" s="315"/>
      <c r="U298" s="317"/>
      <c r="V298" s="317"/>
    </row>
    <row r="299" spans="1:22" s="329" customFormat="1" ht="57.75" customHeight="1" thickTop="1" thickBot="1">
      <c r="A299" s="358" t="s">
        <v>153</v>
      </c>
      <c r="B299" s="319" t="s">
        <v>9</v>
      </c>
      <c r="C299" s="513" t="s">
        <v>128</v>
      </c>
      <c r="D299" s="514"/>
      <c r="E299" s="515" t="s">
        <v>175</v>
      </c>
      <c r="F299" s="516"/>
      <c r="G299" s="320" t="s">
        <v>176</v>
      </c>
      <c r="H299" s="320" t="s">
        <v>154</v>
      </c>
      <c r="I299" s="321" t="s">
        <v>155</v>
      </c>
      <c r="J299" s="322" t="s">
        <v>177</v>
      </c>
      <c r="K299" s="323" t="s">
        <v>178</v>
      </c>
      <c r="L299" s="324" t="s">
        <v>129</v>
      </c>
      <c r="M299" s="325" t="s">
        <v>15</v>
      </c>
      <c r="N299" s="326" t="s">
        <v>46</v>
      </c>
      <c r="O299" s="321" t="s">
        <v>2</v>
      </c>
      <c r="P299" s="327" t="s">
        <v>127</v>
      </c>
      <c r="Q299" s="321" t="s">
        <v>156</v>
      </c>
      <c r="R299" s="325" t="s">
        <v>126</v>
      </c>
      <c r="S299" s="324" t="s">
        <v>157</v>
      </c>
      <c r="T299" s="326" t="s">
        <v>121</v>
      </c>
      <c r="U299" s="328" t="s">
        <v>130</v>
      </c>
      <c r="V299" s="317"/>
    </row>
    <row r="300" spans="1:22" s="329" customFormat="1" ht="35.25" customHeight="1" thickBot="1">
      <c r="A300" s="523" t="s">
        <v>109</v>
      </c>
      <c r="B300" s="373"/>
      <c r="C300" s="503"/>
      <c r="D300" s="504"/>
      <c r="E300" s="59"/>
      <c r="F300" s="59"/>
      <c r="G300" s="59"/>
      <c r="H300" s="59"/>
      <c r="I300" s="305"/>
      <c r="J300" s="305"/>
      <c r="K300" s="330">
        <f t="shared" ref="K300:K305" si="186">C300+E300+G300+H300-I300+J300</f>
        <v>0</v>
      </c>
      <c r="L300" s="305"/>
      <c r="M300" s="305"/>
      <c r="N300" s="59"/>
      <c r="O300" s="305"/>
      <c r="P300" s="59"/>
      <c r="Q300" s="305"/>
      <c r="R300" s="249"/>
      <c r="S300" s="304"/>
      <c r="T300" s="59"/>
      <c r="U300" s="331">
        <f t="shared" ref="U300:U305" si="187">K300-L300-M300-N300-O300-P300-Q300-S300-T300</f>
        <v>0</v>
      </c>
      <c r="V300" s="317"/>
    </row>
    <row r="301" spans="1:22" s="329" customFormat="1" ht="35.25" customHeight="1" thickBot="1">
      <c r="A301" s="524"/>
      <c r="B301" s="373"/>
      <c r="C301" s="304"/>
      <c r="D301" s="305"/>
      <c r="E301" s="59"/>
      <c r="F301" s="59"/>
      <c r="G301" s="59"/>
      <c r="H301" s="59"/>
      <c r="I301" s="305"/>
      <c r="J301" s="305"/>
      <c r="K301" s="332">
        <f t="shared" si="186"/>
        <v>0</v>
      </c>
      <c r="L301" s="305"/>
      <c r="M301" s="305"/>
      <c r="N301" s="59"/>
      <c r="O301" s="305"/>
      <c r="P301" s="59"/>
      <c r="Q301" s="305"/>
      <c r="R301" s="249"/>
      <c r="S301" s="304"/>
      <c r="T301" s="59"/>
      <c r="U301" s="331">
        <f t="shared" si="187"/>
        <v>0</v>
      </c>
      <c r="V301" s="317"/>
    </row>
    <row r="302" spans="1:22" s="329" customFormat="1" ht="35.25" customHeight="1" thickBot="1">
      <c r="A302" s="524"/>
      <c r="B302" s="373"/>
      <c r="C302" s="304"/>
      <c r="D302" s="305"/>
      <c r="E302" s="59"/>
      <c r="F302" s="59"/>
      <c r="G302" s="59"/>
      <c r="H302" s="59"/>
      <c r="I302" s="305"/>
      <c r="J302" s="305"/>
      <c r="K302" s="332">
        <f t="shared" si="186"/>
        <v>0</v>
      </c>
      <c r="L302" s="305"/>
      <c r="M302" s="305"/>
      <c r="N302" s="59"/>
      <c r="O302" s="305"/>
      <c r="P302" s="59"/>
      <c r="Q302" s="305"/>
      <c r="R302" s="249"/>
      <c r="S302" s="304"/>
      <c r="T302" s="59"/>
      <c r="U302" s="331">
        <f t="shared" si="187"/>
        <v>0</v>
      </c>
      <c r="V302" s="317"/>
    </row>
    <row r="303" spans="1:22" s="329" customFormat="1" ht="35.25" customHeight="1" thickBot="1">
      <c r="A303" s="524"/>
      <c r="B303" s="373"/>
      <c r="C303" s="304"/>
      <c r="D303" s="305"/>
      <c r="E303" s="59"/>
      <c r="F303" s="59"/>
      <c r="G303" s="59"/>
      <c r="H303" s="59"/>
      <c r="I303" s="305"/>
      <c r="J303" s="305"/>
      <c r="K303" s="332">
        <f t="shared" si="186"/>
        <v>0</v>
      </c>
      <c r="L303" s="305"/>
      <c r="M303" s="305"/>
      <c r="N303" s="59"/>
      <c r="O303" s="305"/>
      <c r="P303" s="59"/>
      <c r="Q303" s="305"/>
      <c r="R303" s="249"/>
      <c r="S303" s="304"/>
      <c r="T303" s="59"/>
      <c r="U303" s="331">
        <f t="shared" si="187"/>
        <v>0</v>
      </c>
      <c r="V303" s="317"/>
    </row>
    <row r="304" spans="1:22" s="329" customFormat="1" ht="35.25" customHeight="1" thickBot="1">
      <c r="A304" s="524"/>
      <c r="B304" s="373"/>
      <c r="C304" s="304"/>
      <c r="D304" s="305"/>
      <c r="E304" s="59"/>
      <c r="F304" s="59"/>
      <c r="G304" s="59"/>
      <c r="H304" s="59"/>
      <c r="I304" s="305"/>
      <c r="J304" s="305"/>
      <c r="K304" s="332">
        <f t="shared" si="186"/>
        <v>0</v>
      </c>
      <c r="L304" s="305"/>
      <c r="M304" s="305"/>
      <c r="N304" s="59"/>
      <c r="O304" s="305"/>
      <c r="P304" s="59"/>
      <c r="Q304" s="305"/>
      <c r="R304" s="249"/>
      <c r="S304" s="304"/>
      <c r="T304" s="59"/>
      <c r="U304" s="331">
        <f t="shared" si="187"/>
        <v>0</v>
      </c>
      <c r="V304" s="317"/>
    </row>
    <row r="305" spans="1:22" s="329" customFormat="1" ht="35.25" customHeight="1" thickBot="1">
      <c r="A305" s="525"/>
      <c r="B305" s="374"/>
      <c r="C305" s="526"/>
      <c r="D305" s="527"/>
      <c r="E305" s="335"/>
      <c r="F305" s="335"/>
      <c r="G305" s="335"/>
      <c r="H305" s="335"/>
      <c r="I305" s="336"/>
      <c r="J305" s="336"/>
      <c r="K305" s="337">
        <f t="shared" si="186"/>
        <v>0</v>
      </c>
      <c r="L305" s="336"/>
      <c r="M305" s="336"/>
      <c r="N305" s="335"/>
      <c r="O305" s="336"/>
      <c r="P305" s="335"/>
      <c r="Q305" s="336"/>
      <c r="R305" s="338"/>
      <c r="S305" s="334"/>
      <c r="T305" s="335"/>
      <c r="U305" s="331">
        <f t="shared" si="187"/>
        <v>0</v>
      </c>
      <c r="V305" s="317"/>
    </row>
    <row r="306" spans="1:22" s="329" customFormat="1" ht="35.25" customHeight="1" thickBot="1">
      <c r="A306" s="339" t="s">
        <v>179</v>
      </c>
      <c r="B306" s="340"/>
      <c r="C306" s="341">
        <f t="shared" ref="C306" si="188">SUM(C300:C305)</f>
        <v>0</v>
      </c>
      <c r="D306" s="342"/>
      <c r="E306" s="341">
        <f t="shared" ref="E306" si="189">SUM(E300:E305)</f>
        <v>0</v>
      </c>
      <c r="F306" s="342"/>
      <c r="G306" s="341">
        <f t="shared" ref="G306:U306" si="190">SUM(G300:G305)</f>
        <v>0</v>
      </c>
      <c r="H306" s="341">
        <f t="shared" si="190"/>
        <v>0</v>
      </c>
      <c r="I306" s="341">
        <f t="shared" si="190"/>
        <v>0</v>
      </c>
      <c r="J306" s="341">
        <f t="shared" si="190"/>
        <v>0</v>
      </c>
      <c r="K306" s="341">
        <f t="shared" si="190"/>
        <v>0</v>
      </c>
      <c r="L306" s="341">
        <f t="shared" si="190"/>
        <v>0</v>
      </c>
      <c r="M306" s="341">
        <f t="shared" si="190"/>
        <v>0</v>
      </c>
      <c r="N306" s="341">
        <f t="shared" si="190"/>
        <v>0</v>
      </c>
      <c r="O306" s="341">
        <f t="shared" si="190"/>
        <v>0</v>
      </c>
      <c r="P306" s="341">
        <f t="shared" si="190"/>
        <v>0</v>
      </c>
      <c r="Q306" s="341">
        <f t="shared" si="190"/>
        <v>0</v>
      </c>
      <c r="R306" s="341">
        <f t="shared" si="190"/>
        <v>0</v>
      </c>
      <c r="S306" s="341">
        <f t="shared" si="190"/>
        <v>0</v>
      </c>
      <c r="T306" s="341">
        <f t="shared" si="190"/>
        <v>0</v>
      </c>
      <c r="U306" s="343">
        <f t="shared" si="190"/>
        <v>0</v>
      </c>
      <c r="V306" s="317"/>
    </row>
    <row r="307" spans="1:22" ht="35.25" customHeight="1" thickBot="1">
      <c r="A307" s="344" t="s">
        <v>127</v>
      </c>
      <c r="B307" s="345"/>
      <c r="C307" s="528"/>
      <c r="D307" s="529"/>
      <c r="E307" s="346"/>
      <c r="F307" s="346"/>
      <c r="G307" s="346"/>
      <c r="H307" s="346"/>
      <c r="I307" s="346"/>
      <c r="J307" s="347"/>
      <c r="K307" s="347"/>
      <c r="L307" s="348"/>
      <c r="M307" s="347"/>
      <c r="N307" s="346"/>
      <c r="O307" s="347"/>
      <c r="P307" s="346"/>
      <c r="Q307" s="348"/>
      <c r="R307" s="348"/>
      <c r="S307" s="346"/>
      <c r="T307" s="346"/>
      <c r="U307" s="349">
        <f t="shared" ref="U307" si="191">C307-L307-Q307-R307</f>
        <v>0</v>
      </c>
      <c r="V307" s="350"/>
    </row>
    <row r="308" spans="1:22" ht="35.25" customHeight="1" thickBot="1">
      <c r="A308" s="352" t="s">
        <v>6</v>
      </c>
      <c r="B308" s="248"/>
      <c r="C308" s="530">
        <f t="shared" ref="C308" si="192">C306+C307</f>
        <v>0</v>
      </c>
      <c r="D308" s="531"/>
      <c r="E308" s="353">
        <f t="shared" ref="E308" si="193">E306</f>
        <v>0</v>
      </c>
      <c r="F308" s="353"/>
      <c r="G308" s="353">
        <f t="shared" ref="G308:K308" si="194">G306</f>
        <v>0</v>
      </c>
      <c r="H308" s="353">
        <f t="shared" si="194"/>
        <v>0</v>
      </c>
      <c r="I308" s="353">
        <f t="shared" si="194"/>
        <v>0</v>
      </c>
      <c r="J308" s="353">
        <f t="shared" si="194"/>
        <v>0</v>
      </c>
      <c r="K308" s="353">
        <f t="shared" si="194"/>
        <v>0</v>
      </c>
      <c r="L308" s="353">
        <f t="shared" ref="L308" si="195">L306+L307</f>
        <v>0</v>
      </c>
      <c r="M308" s="353">
        <f t="shared" ref="M308:P308" si="196">M306</f>
        <v>0</v>
      </c>
      <c r="N308" s="353">
        <f t="shared" si="196"/>
        <v>0</v>
      </c>
      <c r="O308" s="353">
        <f t="shared" si="196"/>
        <v>0</v>
      </c>
      <c r="P308" s="353">
        <f t="shared" si="196"/>
        <v>0</v>
      </c>
      <c r="Q308" s="353">
        <f t="shared" ref="Q308:R308" si="197">Q306+Q307</f>
        <v>0</v>
      </c>
      <c r="R308" s="353">
        <f t="shared" si="197"/>
        <v>0</v>
      </c>
      <c r="S308" s="353">
        <f t="shared" ref="S308:T308" si="198">S306</f>
        <v>0</v>
      </c>
      <c r="T308" s="353">
        <f t="shared" si="198"/>
        <v>0</v>
      </c>
      <c r="U308" s="354">
        <f t="shared" ref="U308" si="199">U306+U307</f>
        <v>0</v>
      </c>
      <c r="V308" s="350"/>
    </row>
    <row r="309" spans="1:22" ht="44.25" customHeight="1" thickBot="1">
      <c r="A309" s="532" t="s">
        <v>8</v>
      </c>
      <c r="B309" s="533"/>
      <c r="C309" s="497"/>
      <c r="D309" s="497"/>
      <c r="E309" s="497"/>
      <c r="F309" s="497"/>
      <c r="G309" s="497"/>
      <c r="H309" s="497"/>
      <c r="I309" s="497"/>
      <c r="J309" s="497"/>
      <c r="K309" s="497"/>
      <c r="L309" s="497"/>
      <c r="M309" s="497"/>
      <c r="N309" s="497"/>
      <c r="O309" s="497"/>
      <c r="P309" s="497"/>
      <c r="Q309" s="497"/>
      <c r="R309" s="497"/>
      <c r="S309" s="497"/>
      <c r="T309" s="497"/>
      <c r="U309" s="498"/>
      <c r="V309" s="350"/>
    </row>
    <row r="310" spans="1:22" s="312" customFormat="1" ht="45.75" customHeight="1" thickTop="1">
      <c r="C310" s="522" t="s">
        <v>13</v>
      </c>
      <c r="D310" s="522"/>
      <c r="E310" s="522"/>
      <c r="F310" s="356">
        <f>'[1]صفحه اصلی'!C305</f>
        <v>0</v>
      </c>
      <c r="G310" s="511" t="str">
        <f>'صفحه اصلی'!$C$10</f>
        <v>عبدالرحیم فرزانه</v>
      </c>
      <c r="H310" s="511"/>
      <c r="I310" s="535" t="s">
        <v>7</v>
      </c>
      <c r="J310" s="535"/>
      <c r="K310" s="536">
        <f>'صفحه اصلی'!$C$11</f>
        <v>0</v>
      </c>
      <c r="L310" s="536"/>
      <c r="M310" s="307"/>
      <c r="N310" s="535" t="s">
        <v>158</v>
      </c>
      <c r="O310" s="535"/>
      <c r="P310" s="536" t="str">
        <f>'صفحه اصلی'!$C$12</f>
        <v>محمودرضا شفیع نیا</v>
      </c>
      <c r="Q310" s="536"/>
      <c r="R310" s="535" t="s">
        <v>95</v>
      </c>
      <c r="S310" s="535"/>
      <c r="T310" s="307" t="str">
        <f>'صفحه اصلی'!$C$13</f>
        <v>دکتر محمود گنجی فرد</v>
      </c>
      <c r="U310" s="368"/>
    </row>
    <row r="311" spans="1:22" ht="47.25" customHeight="1" thickBot="1">
      <c r="A311" s="517" t="s">
        <v>180</v>
      </c>
      <c r="B311" s="517"/>
      <c r="C311" s="517"/>
      <c r="D311" s="517"/>
      <c r="E311" s="517"/>
      <c r="F311" s="517"/>
      <c r="G311" s="517"/>
      <c r="H311" s="517"/>
      <c r="I311" s="517"/>
      <c r="J311" s="517"/>
      <c r="K311" s="517"/>
      <c r="L311" s="517"/>
      <c r="M311" s="517"/>
      <c r="N311" s="517"/>
      <c r="O311" s="517"/>
      <c r="P311" s="517"/>
      <c r="Q311" s="357"/>
      <c r="R311" s="357"/>
      <c r="S311" s="357"/>
      <c r="T311" s="357"/>
      <c r="U311" s="290" t="s">
        <v>181</v>
      </c>
    </row>
    <row r="312" spans="1:22" ht="33" customHeight="1" thickTop="1" thickBot="1">
      <c r="A312" s="518" t="s">
        <v>182</v>
      </c>
      <c r="B312" s="519"/>
      <c r="C312" s="519"/>
      <c r="D312" s="519"/>
      <c r="E312" s="519"/>
      <c r="F312" s="519"/>
      <c r="G312" s="519"/>
      <c r="H312" s="519"/>
      <c r="I312" s="519"/>
      <c r="J312" s="519"/>
      <c r="K312" s="519"/>
      <c r="L312" s="519"/>
      <c r="M312" s="519"/>
      <c r="N312" s="519"/>
      <c r="O312" s="519"/>
      <c r="P312" s="519"/>
      <c r="Q312" s="519"/>
      <c r="R312" s="519"/>
      <c r="S312" s="519"/>
      <c r="T312" s="519"/>
      <c r="U312" s="520"/>
      <c r="V312" s="359"/>
    </row>
    <row r="313" spans="1:22" ht="30.75" customHeight="1" thickBot="1">
      <c r="A313" s="360" t="s">
        <v>8</v>
      </c>
      <c r="B313" s="497"/>
      <c r="C313" s="497"/>
      <c r="D313" s="497"/>
      <c r="E313" s="497"/>
      <c r="F313" s="497"/>
      <c r="G313" s="497"/>
      <c r="H313" s="497"/>
      <c r="I313" s="497"/>
      <c r="J313" s="497"/>
      <c r="K313" s="497"/>
      <c r="L313" s="497"/>
      <c r="M313" s="497"/>
      <c r="N313" s="497"/>
      <c r="O313" s="497"/>
      <c r="P313" s="497"/>
      <c r="Q313" s="497"/>
      <c r="R313" s="497"/>
      <c r="S313" s="497"/>
      <c r="T313" s="497"/>
      <c r="U313" s="498"/>
      <c r="V313" s="359"/>
    </row>
    <row r="314" spans="1:22" ht="33.75" customHeight="1" thickTop="1">
      <c r="A314" s="521" t="s">
        <v>161</v>
      </c>
      <c r="B314" s="521"/>
      <c r="C314" s="521"/>
      <c r="D314" s="521"/>
      <c r="E314" s="521"/>
      <c r="F314" s="521"/>
      <c r="G314" s="521"/>
      <c r="H314" s="521"/>
      <c r="I314" s="521"/>
      <c r="J314" s="521"/>
      <c r="K314" s="521"/>
      <c r="L314" s="521"/>
      <c r="M314" s="521"/>
      <c r="N314" s="521"/>
      <c r="O314" s="521"/>
      <c r="P314" s="521"/>
      <c r="Q314" s="521"/>
      <c r="R314" s="521"/>
      <c r="S314" s="521"/>
      <c r="T314" s="521"/>
      <c r="U314" s="521"/>
    </row>
    <row r="315" spans="1:22" ht="21.75">
      <c r="A315" s="534" t="s">
        <v>183</v>
      </c>
      <c r="B315" s="534"/>
      <c r="C315" s="534"/>
      <c r="D315" s="534"/>
      <c r="E315" s="534"/>
      <c r="F315" s="534"/>
      <c r="G315" s="534"/>
      <c r="H315" s="534"/>
      <c r="I315" s="534"/>
      <c r="J315" s="534"/>
      <c r="K315" s="534"/>
      <c r="L315" s="534"/>
      <c r="M315" s="534"/>
      <c r="N315" s="534"/>
      <c r="O315" s="534"/>
      <c r="P315" s="534"/>
      <c r="Q315" s="534"/>
      <c r="R315" s="534"/>
      <c r="S315" s="534"/>
      <c r="T315" s="534"/>
      <c r="U315" s="534"/>
    </row>
  </sheetData>
  <sheetProtection algorithmName="SHA-512" hashValue="Y2zpiywgjxAK4IAMhyzRcAbRR7I4y0fkUvzKNjZhFmXAx9pXLhaoblHHph3q3Q+pOGZRntEp9uEkNARnxTqZjg==" saltValue="WCc6azVf+QvkOl/ukJL+Dw==" spinCount="100000" sheet="1" formatCells="0" formatColumns="0" formatRows="0" insertColumns="0" insertRows="0" insertHyperlinks="0" deleteColumns="0" deleteRows="0" sort="0" autoFilter="0" pivotTables="0"/>
  <mergeCells count="390">
    <mergeCell ref="C265:D265"/>
    <mergeCell ref="C266:D266"/>
    <mergeCell ref="A267:B267"/>
    <mergeCell ref="C267:U267"/>
    <mergeCell ref="H253:P253"/>
    <mergeCell ref="J254:O254"/>
    <mergeCell ref="B255:C255"/>
    <mergeCell ref="J255:O255"/>
    <mergeCell ref="B256:C256"/>
    <mergeCell ref="A189:U189"/>
    <mergeCell ref="H190:P190"/>
    <mergeCell ref="J191:O191"/>
    <mergeCell ref="B192:C192"/>
    <mergeCell ref="J192:O192"/>
    <mergeCell ref="B193:C193"/>
    <mergeCell ref="A258:A263"/>
    <mergeCell ref="C258:D258"/>
    <mergeCell ref="C263:D263"/>
    <mergeCell ref="C257:D257"/>
    <mergeCell ref="E257:F257"/>
    <mergeCell ref="A248:P248"/>
    <mergeCell ref="A249:U249"/>
    <mergeCell ref="A251:U251"/>
    <mergeCell ref="A252:U252"/>
    <mergeCell ref="B250:U250"/>
    <mergeCell ref="I247:J247"/>
    <mergeCell ref="K247:L247"/>
    <mergeCell ref="N247:O247"/>
    <mergeCell ref="P247:Q247"/>
    <mergeCell ref="C245:D245"/>
    <mergeCell ref="A246:B246"/>
    <mergeCell ref="C246:U246"/>
    <mergeCell ref="C247:E247"/>
    <mergeCell ref="I310:J310"/>
    <mergeCell ref="K310:L310"/>
    <mergeCell ref="N310:O310"/>
    <mergeCell ref="P310:Q310"/>
    <mergeCell ref="R310:S310"/>
    <mergeCell ref="R247:S247"/>
    <mergeCell ref="I268:J268"/>
    <mergeCell ref="K268:L268"/>
    <mergeCell ref="N268:O268"/>
    <mergeCell ref="P268:Q268"/>
    <mergeCell ref="R268:S268"/>
    <mergeCell ref="J296:O296"/>
    <mergeCell ref="I289:J289"/>
    <mergeCell ref="K289:L289"/>
    <mergeCell ref="N289:O289"/>
    <mergeCell ref="P289:Q289"/>
    <mergeCell ref="A273:U273"/>
    <mergeCell ref="B297:C297"/>
    <mergeCell ref="J297:O297"/>
    <mergeCell ref="B298:C298"/>
    <mergeCell ref="C299:D299"/>
    <mergeCell ref="E299:F299"/>
    <mergeCell ref="A290:P290"/>
    <mergeCell ref="H274:P274"/>
    <mergeCell ref="A105:U105"/>
    <mergeCell ref="H106:P106"/>
    <mergeCell ref="J107:O107"/>
    <mergeCell ref="B108:C108"/>
    <mergeCell ref="J108:O108"/>
    <mergeCell ref="B109:C109"/>
    <mergeCell ref="R205:S205"/>
    <mergeCell ref="I226:J226"/>
    <mergeCell ref="K226:L226"/>
    <mergeCell ref="N226:O226"/>
    <mergeCell ref="P226:Q226"/>
    <mergeCell ref="R226:S226"/>
    <mergeCell ref="R163:S163"/>
    <mergeCell ref="I184:J184"/>
    <mergeCell ref="K184:L184"/>
    <mergeCell ref="N184:O184"/>
    <mergeCell ref="P184:Q184"/>
    <mergeCell ref="R184:S184"/>
    <mergeCell ref="H211:P211"/>
    <mergeCell ref="J212:O212"/>
    <mergeCell ref="I205:J205"/>
    <mergeCell ref="K205:L205"/>
    <mergeCell ref="N205:O205"/>
    <mergeCell ref="P205:Q205"/>
    <mergeCell ref="A315:U315"/>
    <mergeCell ref="I16:J16"/>
    <mergeCell ref="K16:L16"/>
    <mergeCell ref="N16:O16"/>
    <mergeCell ref="P16:Q16"/>
    <mergeCell ref="R16:S16"/>
    <mergeCell ref="I37:J37"/>
    <mergeCell ref="K37:L37"/>
    <mergeCell ref="N37:O37"/>
    <mergeCell ref="P37:Q37"/>
    <mergeCell ref="A311:P311"/>
    <mergeCell ref="A312:U312"/>
    <mergeCell ref="A314:U314"/>
    <mergeCell ref="C310:E310"/>
    <mergeCell ref="G310:H310"/>
    <mergeCell ref="A300:A305"/>
    <mergeCell ref="C300:D300"/>
    <mergeCell ref="C305:D305"/>
    <mergeCell ref="C307:D307"/>
    <mergeCell ref="C308:D308"/>
    <mergeCell ref="A309:B309"/>
    <mergeCell ref="C309:U309"/>
    <mergeCell ref="H295:P295"/>
    <mergeCell ref="R121:S121"/>
    <mergeCell ref="A291:U291"/>
    <mergeCell ref="A293:U293"/>
    <mergeCell ref="A294:U294"/>
    <mergeCell ref="B292:U292"/>
    <mergeCell ref="C287:D287"/>
    <mergeCell ref="A288:B288"/>
    <mergeCell ref="C288:U288"/>
    <mergeCell ref="C289:E289"/>
    <mergeCell ref="G289:H289"/>
    <mergeCell ref="R289:S289"/>
    <mergeCell ref="C278:D278"/>
    <mergeCell ref="E278:F278"/>
    <mergeCell ref="A279:A284"/>
    <mergeCell ref="C279:D279"/>
    <mergeCell ref="C284:D284"/>
    <mergeCell ref="C286:D286"/>
    <mergeCell ref="A270:U270"/>
    <mergeCell ref="A272:U272"/>
    <mergeCell ref="C268:E268"/>
    <mergeCell ref="G268:H268"/>
    <mergeCell ref="B271:U271"/>
    <mergeCell ref="J275:O275"/>
    <mergeCell ref="B276:C276"/>
    <mergeCell ref="J276:O276"/>
    <mergeCell ref="B277:C277"/>
    <mergeCell ref="A269:P269"/>
    <mergeCell ref="G247:H247"/>
    <mergeCell ref="C236:D236"/>
    <mergeCell ref="E236:F236"/>
    <mergeCell ref="A237:A242"/>
    <mergeCell ref="C237:D237"/>
    <mergeCell ref="C242:D242"/>
    <mergeCell ref="C244:D244"/>
    <mergeCell ref="A231:U231"/>
    <mergeCell ref="H232:P232"/>
    <mergeCell ref="J233:O233"/>
    <mergeCell ref="B234:C234"/>
    <mergeCell ref="J234:O234"/>
    <mergeCell ref="B235:C235"/>
    <mergeCell ref="A227:P227"/>
    <mergeCell ref="A228:U228"/>
    <mergeCell ref="A230:U230"/>
    <mergeCell ref="B229:U229"/>
    <mergeCell ref="C226:E226"/>
    <mergeCell ref="G226:H226"/>
    <mergeCell ref="A216:A221"/>
    <mergeCell ref="C216:D216"/>
    <mergeCell ref="C221:D221"/>
    <mergeCell ref="C223:D223"/>
    <mergeCell ref="C224:D224"/>
    <mergeCell ref="A225:B225"/>
    <mergeCell ref="C225:U225"/>
    <mergeCell ref="B213:C213"/>
    <mergeCell ref="J213:O213"/>
    <mergeCell ref="B214:C214"/>
    <mergeCell ref="C215:D215"/>
    <mergeCell ref="E215:F215"/>
    <mergeCell ref="A206:P206"/>
    <mergeCell ref="A207:U207"/>
    <mergeCell ref="A209:U209"/>
    <mergeCell ref="A210:U210"/>
    <mergeCell ref="B208:U208"/>
    <mergeCell ref="C203:D203"/>
    <mergeCell ref="A204:B204"/>
    <mergeCell ref="C204:U204"/>
    <mergeCell ref="C205:E205"/>
    <mergeCell ref="G205:H205"/>
    <mergeCell ref="C194:D194"/>
    <mergeCell ref="E194:F194"/>
    <mergeCell ref="A195:A200"/>
    <mergeCell ref="C195:D195"/>
    <mergeCell ref="C200:D200"/>
    <mergeCell ref="C202:D202"/>
    <mergeCell ref="A185:P185"/>
    <mergeCell ref="A186:U186"/>
    <mergeCell ref="A188:U188"/>
    <mergeCell ref="C184:E184"/>
    <mergeCell ref="G184:H184"/>
    <mergeCell ref="A174:A179"/>
    <mergeCell ref="C174:D174"/>
    <mergeCell ref="C179:D179"/>
    <mergeCell ref="C181:D181"/>
    <mergeCell ref="C182:D182"/>
    <mergeCell ref="A183:B183"/>
    <mergeCell ref="C183:U183"/>
    <mergeCell ref="B187:U187"/>
    <mergeCell ref="H169:P169"/>
    <mergeCell ref="J170:O170"/>
    <mergeCell ref="B171:C171"/>
    <mergeCell ref="J171:O171"/>
    <mergeCell ref="B172:C172"/>
    <mergeCell ref="C173:D173"/>
    <mergeCell ref="E173:F173"/>
    <mergeCell ref="A164:P164"/>
    <mergeCell ref="A165:U165"/>
    <mergeCell ref="A167:U167"/>
    <mergeCell ref="A168:U168"/>
    <mergeCell ref="B166:U166"/>
    <mergeCell ref="I163:J163"/>
    <mergeCell ref="K163:L163"/>
    <mergeCell ref="N163:O163"/>
    <mergeCell ref="P163:Q163"/>
    <mergeCell ref="C161:D161"/>
    <mergeCell ref="A162:B162"/>
    <mergeCell ref="C162:U162"/>
    <mergeCell ref="C163:E163"/>
    <mergeCell ref="G163:H163"/>
    <mergeCell ref="C152:D152"/>
    <mergeCell ref="E152:F152"/>
    <mergeCell ref="A153:A158"/>
    <mergeCell ref="C153:D153"/>
    <mergeCell ref="C158:D158"/>
    <mergeCell ref="C160:D160"/>
    <mergeCell ref="A147:U147"/>
    <mergeCell ref="H148:P148"/>
    <mergeCell ref="J149:O149"/>
    <mergeCell ref="B150:C150"/>
    <mergeCell ref="J150:O150"/>
    <mergeCell ref="B151:C151"/>
    <mergeCell ref="A143:P143"/>
    <mergeCell ref="A144:U144"/>
    <mergeCell ref="A146:U146"/>
    <mergeCell ref="C142:E142"/>
    <mergeCell ref="G142:H142"/>
    <mergeCell ref="A132:A137"/>
    <mergeCell ref="C132:D132"/>
    <mergeCell ref="C137:D137"/>
    <mergeCell ref="C139:D139"/>
    <mergeCell ref="C140:D140"/>
    <mergeCell ref="A141:B141"/>
    <mergeCell ref="C141:U141"/>
    <mergeCell ref="B145:U145"/>
    <mergeCell ref="I142:J142"/>
    <mergeCell ref="K142:L142"/>
    <mergeCell ref="N142:O142"/>
    <mergeCell ref="P142:Q142"/>
    <mergeCell ref="R142:S142"/>
    <mergeCell ref="B129:C129"/>
    <mergeCell ref="J129:O129"/>
    <mergeCell ref="B130:C130"/>
    <mergeCell ref="C131:D131"/>
    <mergeCell ref="E131:F131"/>
    <mergeCell ref="A122:P122"/>
    <mergeCell ref="A123:U123"/>
    <mergeCell ref="A125:U125"/>
    <mergeCell ref="A126:U126"/>
    <mergeCell ref="B124:U124"/>
    <mergeCell ref="H127:P127"/>
    <mergeCell ref="J128:O128"/>
    <mergeCell ref="C119:D119"/>
    <mergeCell ref="A120:B120"/>
    <mergeCell ref="C120:U120"/>
    <mergeCell ref="C121:E121"/>
    <mergeCell ref="G121:H121"/>
    <mergeCell ref="C110:D110"/>
    <mergeCell ref="E110:F110"/>
    <mergeCell ref="A111:A116"/>
    <mergeCell ref="C111:D111"/>
    <mergeCell ref="C116:D116"/>
    <mergeCell ref="C118:D118"/>
    <mergeCell ref="I121:J121"/>
    <mergeCell ref="K121:L121"/>
    <mergeCell ref="N121:O121"/>
    <mergeCell ref="P121:Q121"/>
    <mergeCell ref="A101:P101"/>
    <mergeCell ref="A102:U102"/>
    <mergeCell ref="A104:U104"/>
    <mergeCell ref="C100:E100"/>
    <mergeCell ref="G100:H100"/>
    <mergeCell ref="A90:A95"/>
    <mergeCell ref="C90:D90"/>
    <mergeCell ref="C95:D95"/>
    <mergeCell ref="C97:D97"/>
    <mergeCell ref="C98:D98"/>
    <mergeCell ref="A99:B99"/>
    <mergeCell ref="C99:U99"/>
    <mergeCell ref="B103:U103"/>
    <mergeCell ref="I100:J100"/>
    <mergeCell ref="K100:L100"/>
    <mergeCell ref="N100:O100"/>
    <mergeCell ref="P100:Q100"/>
    <mergeCell ref="R100:S100"/>
    <mergeCell ref="H85:P85"/>
    <mergeCell ref="J86:O86"/>
    <mergeCell ref="B87:C87"/>
    <mergeCell ref="J87:O87"/>
    <mergeCell ref="B88:C88"/>
    <mergeCell ref="C89:D89"/>
    <mergeCell ref="E89:F89"/>
    <mergeCell ref="A80:P80"/>
    <mergeCell ref="A81:U81"/>
    <mergeCell ref="A83:U83"/>
    <mergeCell ref="A84:U84"/>
    <mergeCell ref="B82:U82"/>
    <mergeCell ref="I79:J79"/>
    <mergeCell ref="K79:L79"/>
    <mergeCell ref="N79:O79"/>
    <mergeCell ref="P79:Q79"/>
    <mergeCell ref="C77:D77"/>
    <mergeCell ref="A78:B78"/>
    <mergeCell ref="C78:U78"/>
    <mergeCell ref="C79:E79"/>
    <mergeCell ref="G79:H79"/>
    <mergeCell ref="R79:S79"/>
    <mergeCell ref="C68:D68"/>
    <mergeCell ref="E68:F68"/>
    <mergeCell ref="A69:A74"/>
    <mergeCell ref="C69:D69"/>
    <mergeCell ref="C74:D74"/>
    <mergeCell ref="C76:D76"/>
    <mergeCell ref="A63:U63"/>
    <mergeCell ref="H64:P64"/>
    <mergeCell ref="J65:O65"/>
    <mergeCell ref="B66:C66"/>
    <mergeCell ref="J66:O66"/>
    <mergeCell ref="B67:C67"/>
    <mergeCell ref="A59:P59"/>
    <mergeCell ref="A60:U60"/>
    <mergeCell ref="A62:U62"/>
    <mergeCell ref="I58:J58"/>
    <mergeCell ref="K58:L58"/>
    <mergeCell ref="N58:O58"/>
    <mergeCell ref="P58:Q58"/>
    <mergeCell ref="C58:E58"/>
    <mergeCell ref="G58:H58"/>
    <mergeCell ref="R58:S58"/>
    <mergeCell ref="B61:U61"/>
    <mergeCell ref="A48:A53"/>
    <mergeCell ref="C48:D48"/>
    <mergeCell ref="C53:D53"/>
    <mergeCell ref="C55:D55"/>
    <mergeCell ref="C56:D56"/>
    <mergeCell ref="A57:B57"/>
    <mergeCell ref="C57:U57"/>
    <mergeCell ref="H43:P43"/>
    <mergeCell ref="J44:O44"/>
    <mergeCell ref="B45:C45"/>
    <mergeCell ref="J45:O45"/>
    <mergeCell ref="B46:C46"/>
    <mergeCell ref="C47:D47"/>
    <mergeCell ref="E47:F47"/>
    <mergeCell ref="A38:P38"/>
    <mergeCell ref="A39:U39"/>
    <mergeCell ref="A41:U41"/>
    <mergeCell ref="A42:U42"/>
    <mergeCell ref="R37:S37"/>
    <mergeCell ref="C35:D35"/>
    <mergeCell ref="A36:B36"/>
    <mergeCell ref="C36:U36"/>
    <mergeCell ref="C37:E37"/>
    <mergeCell ref="G37:H37"/>
    <mergeCell ref="B40:U40"/>
    <mergeCell ref="C27:D27"/>
    <mergeCell ref="C32:D32"/>
    <mergeCell ref="C34:D34"/>
    <mergeCell ref="A21:U21"/>
    <mergeCell ref="H22:P22"/>
    <mergeCell ref="J23:O23"/>
    <mergeCell ref="B24:C24"/>
    <mergeCell ref="J24:O24"/>
    <mergeCell ref="B25:C25"/>
    <mergeCell ref="B313:U313"/>
    <mergeCell ref="H1:P1"/>
    <mergeCell ref="J2:O2"/>
    <mergeCell ref="B3:C3"/>
    <mergeCell ref="J3:O3"/>
    <mergeCell ref="B4:C4"/>
    <mergeCell ref="C5:D5"/>
    <mergeCell ref="E5:F5"/>
    <mergeCell ref="B19:U19"/>
    <mergeCell ref="A17:P17"/>
    <mergeCell ref="A18:U18"/>
    <mergeCell ref="A20:U20"/>
    <mergeCell ref="C16:E16"/>
    <mergeCell ref="G16:H16"/>
    <mergeCell ref="A6:A11"/>
    <mergeCell ref="C6:D6"/>
    <mergeCell ref="C11:D11"/>
    <mergeCell ref="C13:D13"/>
    <mergeCell ref="C14:D14"/>
    <mergeCell ref="A15:B15"/>
    <mergeCell ref="C15:U15"/>
    <mergeCell ref="C26:D26"/>
    <mergeCell ref="E26:F26"/>
    <mergeCell ref="A27:A32"/>
  </mergeCells>
  <printOptions horizontalCentered="1"/>
  <pageMargins left="0" right="0" top="0" bottom="0" header="0" footer="0"/>
  <pageSetup paperSize="9" scale="74" orientation="landscape" r:id="rId1"/>
  <ignoredErrors>
    <ignoredError sqref="L14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AB8C1-6222-469D-A080-8D9D0926D388}">
  <sheetPr>
    <tabColor theme="9" tint="-0.249977111117893"/>
  </sheetPr>
  <dimension ref="A1:R162"/>
  <sheetViews>
    <sheetView showGridLines="0" rightToLeft="1" view="pageBreakPreview" zoomScale="90" zoomScaleSheetLayoutView="90" workbookViewId="0">
      <selection activeCell="G2" sqref="G2:M2"/>
    </sheetView>
  </sheetViews>
  <sheetFormatPr defaultColWidth="9" defaultRowHeight="21"/>
  <cols>
    <col min="1" max="1" width="12" style="351" customWidth="1"/>
    <col min="2" max="2" width="9" style="351" customWidth="1"/>
    <col min="3" max="3" width="17.42578125" style="351" hidden="1" customWidth="1"/>
    <col min="4" max="4" width="9.85546875" style="351" customWidth="1"/>
    <col min="5" max="5" width="17.42578125" style="351" hidden="1" customWidth="1"/>
    <col min="6" max="6" width="10.85546875" style="351" customWidth="1"/>
    <col min="7" max="9" width="9" style="351" customWidth="1"/>
    <col min="10" max="10" width="9.42578125" style="351" customWidth="1"/>
    <col min="11" max="11" width="9.7109375" style="351" customWidth="1"/>
    <col min="12" max="12" width="9.28515625" style="351" customWidth="1"/>
    <col min="13" max="13" width="7.85546875" style="351" customWidth="1"/>
    <col min="14" max="16" width="8.140625" style="351" customWidth="1"/>
    <col min="17" max="17" width="10.140625" style="351" customWidth="1"/>
    <col min="18" max="18" width="12.42578125" style="351" customWidth="1"/>
    <col min="19" max="16384" width="9" style="351"/>
  </cols>
  <sheetData>
    <row r="1" spans="1:18" s="293" customFormat="1" ht="51.75" customHeight="1">
      <c r="A1" s="291"/>
      <c r="B1" s="291"/>
      <c r="C1" s="291"/>
      <c r="D1" s="291"/>
      <c r="E1" s="291"/>
      <c r="F1" s="291"/>
      <c r="G1" s="537" t="s">
        <v>188</v>
      </c>
      <c r="H1" s="537"/>
      <c r="I1" s="537"/>
      <c r="J1" s="537"/>
      <c r="K1" s="537"/>
      <c r="L1" s="537"/>
      <c r="M1" s="537"/>
      <c r="N1" s="292"/>
      <c r="O1" s="291"/>
      <c r="P1" s="291"/>
      <c r="Q1" s="291"/>
    </row>
    <row r="2" spans="1:18" s="293" customFormat="1" ht="30.75" customHeight="1">
      <c r="A2" s="291"/>
      <c r="B2" s="291"/>
      <c r="C2" s="291"/>
      <c r="D2" s="291"/>
      <c r="E2" s="291"/>
      <c r="F2" s="291"/>
      <c r="G2" s="302"/>
      <c r="H2" s="510" t="s">
        <v>184</v>
      </c>
      <c r="I2" s="510"/>
      <c r="J2" s="510"/>
      <c r="K2" s="510"/>
      <c r="L2" s="510"/>
      <c r="M2" s="510"/>
      <c r="N2" s="292"/>
      <c r="O2" s="291"/>
      <c r="P2" s="291"/>
      <c r="Q2" s="291"/>
    </row>
    <row r="3" spans="1:18" s="293" customFormat="1" ht="30.75" customHeight="1">
      <c r="A3" s="306" t="s">
        <v>0</v>
      </c>
      <c r="B3" s="511" t="str">
        <f>'صفحه اصلی'!$C$7</f>
        <v>دانشكده علوم پزشكي و خدمات بهداشتي، درماني قائن</v>
      </c>
      <c r="C3" s="511"/>
      <c r="D3" s="511"/>
      <c r="E3" s="308"/>
      <c r="F3" s="308"/>
      <c r="H3" s="512" t="s">
        <v>174</v>
      </c>
      <c r="I3" s="512"/>
      <c r="J3" s="512"/>
      <c r="K3" s="512"/>
      <c r="L3" s="512"/>
      <c r="M3" s="512"/>
      <c r="N3" s="309"/>
      <c r="O3" s="309"/>
      <c r="P3" s="309"/>
      <c r="Q3" s="309"/>
      <c r="R3" s="309"/>
    </row>
    <row r="4" spans="1:18" s="312" customFormat="1" ht="36.75" customHeight="1" thickBot="1">
      <c r="A4" s="310" t="s">
        <v>1</v>
      </c>
      <c r="B4" s="538">
        <f>'صفحه اصلی'!$C$8</f>
        <v>124128</v>
      </c>
      <c r="C4" s="538"/>
      <c r="D4" s="538"/>
      <c r="E4" s="307"/>
      <c r="G4" s="290"/>
      <c r="H4" s="313"/>
      <c r="I4" s="290" t="s">
        <v>14</v>
      </c>
      <c r="J4" s="314"/>
      <c r="K4" s="290"/>
      <c r="L4" s="315"/>
      <c r="M4" s="315"/>
      <c r="N4" s="316" t="s">
        <v>163</v>
      </c>
      <c r="O4" s="315">
        <f>'صفحه اصلی'!$C$9</f>
        <v>1403</v>
      </c>
      <c r="P4" s="315"/>
      <c r="Q4" s="317"/>
      <c r="R4" s="317"/>
    </row>
    <row r="5" spans="1:18" s="329" customFormat="1" ht="57.75" customHeight="1" thickTop="1" thickBot="1">
      <c r="A5" s="361" t="s">
        <v>9</v>
      </c>
      <c r="B5" s="513" t="s">
        <v>128</v>
      </c>
      <c r="C5" s="514"/>
      <c r="D5" s="515" t="s">
        <v>175</v>
      </c>
      <c r="E5" s="516"/>
      <c r="F5" s="320" t="s">
        <v>176</v>
      </c>
      <c r="G5" s="321" t="s">
        <v>155</v>
      </c>
      <c r="H5" s="322" t="s">
        <v>177</v>
      </c>
      <c r="I5" s="323" t="s">
        <v>178</v>
      </c>
      <c r="J5" s="324" t="s">
        <v>129</v>
      </c>
      <c r="K5" s="325" t="s">
        <v>15</v>
      </c>
      <c r="L5" s="326" t="s">
        <v>46</v>
      </c>
      <c r="M5" s="321" t="s">
        <v>2</v>
      </c>
      <c r="N5" s="321" t="s">
        <v>156</v>
      </c>
      <c r="O5" s="324" t="s">
        <v>157</v>
      </c>
      <c r="P5" s="326" t="s">
        <v>121</v>
      </c>
      <c r="Q5" s="328" t="s">
        <v>130</v>
      </c>
      <c r="R5" s="317"/>
    </row>
    <row r="6" spans="1:18" s="329" customFormat="1" ht="35.25" customHeight="1" thickBot="1">
      <c r="A6" s="375"/>
      <c r="B6" s="503"/>
      <c r="C6" s="504"/>
      <c r="D6" s="59"/>
      <c r="E6" s="59"/>
      <c r="F6" s="59"/>
      <c r="G6" s="301"/>
      <c r="H6" s="301"/>
      <c r="I6" s="330">
        <f>B6+D6+F6-G6+H6</f>
        <v>0</v>
      </c>
      <c r="J6" s="301"/>
      <c r="K6" s="301"/>
      <c r="L6" s="59"/>
      <c r="M6" s="301"/>
      <c r="N6" s="301"/>
      <c r="O6" s="300"/>
      <c r="P6" s="59"/>
      <c r="Q6" s="331">
        <f>I6-J6-K6-L6-M6-N6-O6-P6</f>
        <v>0</v>
      </c>
      <c r="R6" s="317"/>
    </row>
    <row r="7" spans="1:18" s="329" customFormat="1" ht="35.25" customHeight="1" thickBot="1">
      <c r="A7" s="375"/>
      <c r="B7" s="300"/>
      <c r="C7" s="301"/>
      <c r="D7" s="59"/>
      <c r="E7" s="59"/>
      <c r="F7" s="59"/>
      <c r="G7" s="301"/>
      <c r="H7" s="301"/>
      <c r="I7" s="330">
        <f t="shared" ref="I7:I11" si="0">B7+D7+F7-G7+H7</f>
        <v>0</v>
      </c>
      <c r="J7" s="301"/>
      <c r="K7" s="301"/>
      <c r="L7" s="59"/>
      <c r="M7" s="301"/>
      <c r="N7" s="301"/>
      <c r="O7" s="300"/>
      <c r="P7" s="59"/>
      <c r="Q7" s="331">
        <f>I7-J7-K7-L7-M7-N7-O7-P7</f>
        <v>0</v>
      </c>
      <c r="R7" s="317"/>
    </row>
    <row r="8" spans="1:18" s="329" customFormat="1" ht="35.25" customHeight="1" thickBot="1">
      <c r="A8" s="375"/>
      <c r="B8" s="300"/>
      <c r="C8" s="301"/>
      <c r="D8" s="59"/>
      <c r="E8" s="59"/>
      <c r="F8" s="59"/>
      <c r="G8" s="301"/>
      <c r="H8" s="301"/>
      <c r="I8" s="330">
        <f t="shared" si="0"/>
        <v>0</v>
      </c>
      <c r="J8" s="301"/>
      <c r="K8" s="301"/>
      <c r="L8" s="59"/>
      <c r="M8" s="301"/>
      <c r="N8" s="301"/>
      <c r="O8" s="300"/>
      <c r="P8" s="59"/>
      <c r="Q8" s="331">
        <f t="shared" ref="Q8:Q11" si="1">I8-J8-K8-L8-M8-N8-O8-P8</f>
        <v>0</v>
      </c>
      <c r="R8" s="317"/>
    </row>
    <row r="9" spans="1:18" s="329" customFormat="1" ht="35.25" customHeight="1" thickBot="1">
      <c r="A9" s="375"/>
      <c r="B9" s="300"/>
      <c r="C9" s="301"/>
      <c r="D9" s="59"/>
      <c r="E9" s="59"/>
      <c r="F9" s="59"/>
      <c r="G9" s="301"/>
      <c r="H9" s="301"/>
      <c r="I9" s="330">
        <f t="shared" si="0"/>
        <v>0</v>
      </c>
      <c r="J9" s="301"/>
      <c r="K9" s="301"/>
      <c r="L9" s="59"/>
      <c r="M9" s="301"/>
      <c r="N9" s="301"/>
      <c r="O9" s="300"/>
      <c r="P9" s="59"/>
      <c r="Q9" s="331">
        <f t="shared" si="1"/>
        <v>0</v>
      </c>
      <c r="R9" s="317"/>
    </row>
    <row r="10" spans="1:18" s="329" customFormat="1" ht="35.25" customHeight="1" thickBot="1">
      <c r="A10" s="375"/>
      <c r="B10" s="300"/>
      <c r="C10" s="301"/>
      <c r="D10" s="59"/>
      <c r="E10" s="59"/>
      <c r="F10" s="59"/>
      <c r="G10" s="301"/>
      <c r="H10" s="301"/>
      <c r="I10" s="330">
        <f t="shared" si="0"/>
        <v>0</v>
      </c>
      <c r="J10" s="301"/>
      <c r="K10" s="301"/>
      <c r="L10" s="59"/>
      <c r="M10" s="301"/>
      <c r="N10" s="301"/>
      <c r="O10" s="300"/>
      <c r="P10" s="59"/>
      <c r="Q10" s="331">
        <f t="shared" si="1"/>
        <v>0</v>
      </c>
      <c r="R10" s="317"/>
    </row>
    <row r="11" spans="1:18" s="329" customFormat="1" ht="35.25" customHeight="1" thickBot="1">
      <c r="A11" s="375"/>
      <c r="B11" s="503"/>
      <c r="C11" s="504"/>
      <c r="D11" s="59"/>
      <c r="E11" s="59"/>
      <c r="F11" s="59"/>
      <c r="G11" s="301"/>
      <c r="H11" s="301"/>
      <c r="I11" s="330">
        <f t="shared" si="0"/>
        <v>0</v>
      </c>
      <c r="J11" s="301"/>
      <c r="K11" s="301"/>
      <c r="L11" s="59"/>
      <c r="M11" s="301"/>
      <c r="N11" s="301"/>
      <c r="O11" s="300"/>
      <c r="P11" s="59"/>
      <c r="Q11" s="331">
        <f t="shared" si="1"/>
        <v>0</v>
      </c>
      <c r="R11" s="317"/>
    </row>
    <row r="12" spans="1:18" s="329" customFormat="1" ht="35.25" customHeight="1" thickBot="1">
      <c r="A12" s="362" t="s">
        <v>6</v>
      </c>
      <c r="B12" s="330">
        <f>SUM(B6:B11)</f>
        <v>0</v>
      </c>
      <c r="C12" s="332"/>
      <c r="D12" s="330">
        <f>SUM(D6:D11)</f>
        <v>0</v>
      </c>
      <c r="E12" s="332"/>
      <c r="F12" s="330">
        <f t="shared" ref="F12:Q12" si="2">SUM(F6:F11)</f>
        <v>0</v>
      </c>
      <c r="G12" s="330">
        <f t="shared" si="2"/>
        <v>0</v>
      </c>
      <c r="H12" s="330">
        <f t="shared" si="2"/>
        <v>0</v>
      </c>
      <c r="I12" s="330">
        <f t="shared" si="2"/>
        <v>0</v>
      </c>
      <c r="J12" s="330">
        <f t="shared" si="2"/>
        <v>0</v>
      </c>
      <c r="K12" s="330">
        <f t="shared" si="2"/>
        <v>0</v>
      </c>
      <c r="L12" s="330">
        <f t="shared" si="2"/>
        <v>0</v>
      </c>
      <c r="M12" s="330">
        <f t="shared" si="2"/>
        <v>0</v>
      </c>
      <c r="N12" s="330">
        <f t="shared" si="2"/>
        <v>0</v>
      </c>
      <c r="O12" s="330">
        <f t="shared" si="2"/>
        <v>0</v>
      </c>
      <c r="P12" s="330">
        <f t="shared" si="2"/>
        <v>0</v>
      </c>
      <c r="Q12" s="363">
        <f t="shared" si="2"/>
        <v>0</v>
      </c>
      <c r="R12" s="317"/>
    </row>
    <row r="13" spans="1:18" ht="44.25" customHeight="1" thickBot="1">
      <c r="A13" s="376" t="s">
        <v>8</v>
      </c>
      <c r="B13" s="497"/>
      <c r="C13" s="497"/>
      <c r="D13" s="497"/>
      <c r="E13" s="497"/>
      <c r="F13" s="497"/>
      <c r="G13" s="497"/>
      <c r="H13" s="497"/>
      <c r="I13" s="497"/>
      <c r="J13" s="497"/>
      <c r="K13" s="497"/>
      <c r="L13" s="497"/>
      <c r="M13" s="497"/>
      <c r="N13" s="497"/>
      <c r="O13" s="497"/>
      <c r="P13" s="497"/>
      <c r="Q13" s="498"/>
      <c r="R13" s="350"/>
    </row>
    <row r="14" spans="1:18" s="312" customFormat="1" ht="45.75" customHeight="1" thickTop="1">
      <c r="B14" s="522" t="s">
        <v>13</v>
      </c>
      <c r="C14" s="522"/>
      <c r="D14" s="522"/>
      <c r="E14" s="356" t="str">
        <f>'[1]صفحه اصلی'!C11</f>
        <v>آگینه</v>
      </c>
      <c r="F14" s="364" t="str">
        <f>'صفحه اصلی'!$C$10</f>
        <v>عبدالرحیم فرزانه</v>
      </c>
      <c r="G14" s="539" t="s">
        <v>7</v>
      </c>
      <c r="H14" s="539"/>
      <c r="I14" s="536">
        <f>'صفحه اصلی'!$C$11</f>
        <v>0</v>
      </c>
      <c r="J14" s="536"/>
      <c r="K14" s="377" t="s">
        <v>158</v>
      </c>
      <c r="L14" s="536" t="str">
        <f>'صفحه اصلی'!$C$12</f>
        <v>محمودرضا شفیع نیا</v>
      </c>
      <c r="M14" s="536"/>
      <c r="N14" s="539" t="s">
        <v>95</v>
      </c>
      <c r="O14" s="539"/>
      <c r="P14" s="536" t="str">
        <f>'صفحه اصلی'!$C$13</f>
        <v>دکتر محمود گنجی فرد</v>
      </c>
      <c r="Q14" s="536"/>
    </row>
    <row r="15" spans="1:18" ht="47.25" customHeight="1" thickBot="1">
      <c r="A15" s="517" t="s">
        <v>180</v>
      </c>
      <c r="B15" s="517"/>
      <c r="C15" s="517"/>
      <c r="D15" s="517"/>
      <c r="E15" s="517"/>
      <c r="F15" s="517"/>
      <c r="G15" s="517"/>
      <c r="H15" s="517"/>
      <c r="I15" s="517"/>
      <c r="J15" s="517"/>
      <c r="K15" s="517"/>
      <c r="L15" s="517"/>
      <c r="M15" s="517"/>
      <c r="N15" s="357"/>
      <c r="O15" s="357"/>
      <c r="P15" s="357"/>
      <c r="Q15" s="290" t="s">
        <v>185</v>
      </c>
    </row>
    <row r="16" spans="1:18" ht="33" customHeight="1" thickTop="1" thickBot="1">
      <c r="A16" s="518" t="s">
        <v>192</v>
      </c>
      <c r="B16" s="519"/>
      <c r="C16" s="519"/>
      <c r="D16" s="519"/>
      <c r="E16" s="519"/>
      <c r="F16" s="519"/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20"/>
      <c r="R16" s="359"/>
    </row>
    <row r="17" spans="1:18" ht="30.75" customHeight="1" thickBot="1">
      <c r="A17" s="360" t="s">
        <v>8</v>
      </c>
      <c r="B17" s="497"/>
      <c r="C17" s="497"/>
      <c r="D17" s="497"/>
      <c r="E17" s="497"/>
      <c r="F17" s="497"/>
      <c r="G17" s="497"/>
      <c r="H17" s="497"/>
      <c r="I17" s="497"/>
      <c r="J17" s="497"/>
      <c r="K17" s="497"/>
      <c r="L17" s="497"/>
      <c r="M17" s="497"/>
      <c r="N17" s="497"/>
      <c r="O17" s="497"/>
      <c r="P17" s="497"/>
      <c r="Q17" s="498"/>
      <c r="R17" s="359"/>
    </row>
    <row r="18" spans="1:18" ht="33.75" customHeight="1" thickTop="1">
      <c r="A18" s="521"/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  <c r="O18" s="521"/>
      <c r="P18" s="521"/>
      <c r="Q18" s="521"/>
    </row>
    <row r="19" spans="1:18" s="293" customFormat="1" ht="51.75" customHeight="1">
      <c r="A19" s="291"/>
      <c r="B19" s="291"/>
      <c r="C19" s="291"/>
      <c r="D19" s="291"/>
      <c r="E19" s="291"/>
      <c r="F19" s="291"/>
      <c r="G19" s="537" t="s">
        <v>188</v>
      </c>
      <c r="H19" s="537"/>
      <c r="I19" s="537"/>
      <c r="J19" s="537"/>
      <c r="K19" s="537"/>
      <c r="L19" s="537"/>
      <c r="M19" s="537"/>
      <c r="N19" s="292"/>
      <c r="O19" s="291"/>
      <c r="P19" s="291"/>
      <c r="Q19" s="291"/>
    </row>
    <row r="20" spans="1:18" s="293" customFormat="1" ht="30.75" customHeight="1">
      <c r="A20" s="291"/>
      <c r="B20" s="291"/>
      <c r="C20" s="291"/>
      <c r="D20" s="291"/>
      <c r="E20" s="291"/>
      <c r="F20" s="291"/>
      <c r="G20" s="302"/>
      <c r="H20" s="510" t="s">
        <v>184</v>
      </c>
      <c r="I20" s="510"/>
      <c r="J20" s="510"/>
      <c r="K20" s="510"/>
      <c r="L20" s="510"/>
      <c r="M20" s="510"/>
      <c r="N20" s="292"/>
      <c r="O20" s="291"/>
      <c r="P20" s="291"/>
      <c r="Q20" s="291"/>
    </row>
    <row r="21" spans="1:18" s="293" customFormat="1" ht="30.75" customHeight="1">
      <c r="A21" s="306" t="s">
        <v>0</v>
      </c>
      <c r="B21" s="511" t="str">
        <f>'صفحه اصلی'!$C$7</f>
        <v>دانشكده علوم پزشكي و خدمات بهداشتي، درماني قائن</v>
      </c>
      <c r="C21" s="511"/>
      <c r="D21" s="511"/>
      <c r="E21" s="308"/>
      <c r="F21" s="308"/>
      <c r="H21" s="512" t="s">
        <v>174</v>
      </c>
      <c r="I21" s="512"/>
      <c r="J21" s="512"/>
      <c r="K21" s="512"/>
      <c r="L21" s="512"/>
      <c r="M21" s="512"/>
      <c r="N21" s="309"/>
      <c r="O21" s="309"/>
      <c r="P21" s="309"/>
      <c r="Q21" s="309"/>
      <c r="R21" s="309"/>
    </row>
    <row r="22" spans="1:18" s="312" customFormat="1" ht="36.75" customHeight="1" thickBot="1">
      <c r="A22" s="310" t="s">
        <v>1</v>
      </c>
      <c r="B22" s="538">
        <f>'صفحه اصلی'!$C$8</f>
        <v>124128</v>
      </c>
      <c r="C22" s="538"/>
      <c r="D22" s="538"/>
      <c r="E22" s="307"/>
      <c r="G22" s="290"/>
      <c r="H22" s="355"/>
      <c r="I22" s="290" t="s">
        <v>14</v>
      </c>
      <c r="J22" s="314"/>
      <c r="K22" s="290"/>
      <c r="L22" s="315"/>
      <c r="M22" s="315"/>
      <c r="N22" s="316" t="s">
        <v>163</v>
      </c>
      <c r="O22" s="315">
        <f>'صفحه اصلی'!$C$9</f>
        <v>1403</v>
      </c>
      <c r="P22" s="315"/>
      <c r="Q22" s="317"/>
      <c r="R22" s="317"/>
    </row>
    <row r="23" spans="1:18" s="329" customFormat="1" ht="57.75" customHeight="1" thickTop="1" thickBot="1">
      <c r="A23" s="361" t="s">
        <v>9</v>
      </c>
      <c r="B23" s="513" t="s">
        <v>128</v>
      </c>
      <c r="C23" s="514"/>
      <c r="D23" s="515" t="s">
        <v>175</v>
      </c>
      <c r="E23" s="516"/>
      <c r="F23" s="320" t="s">
        <v>176</v>
      </c>
      <c r="G23" s="321" t="s">
        <v>155</v>
      </c>
      <c r="H23" s="322" t="s">
        <v>177</v>
      </c>
      <c r="I23" s="323" t="s">
        <v>178</v>
      </c>
      <c r="J23" s="324" t="s">
        <v>129</v>
      </c>
      <c r="K23" s="325" t="s">
        <v>15</v>
      </c>
      <c r="L23" s="326" t="s">
        <v>46</v>
      </c>
      <c r="M23" s="321" t="s">
        <v>2</v>
      </c>
      <c r="N23" s="321" t="s">
        <v>156</v>
      </c>
      <c r="O23" s="324" t="s">
        <v>157</v>
      </c>
      <c r="P23" s="326" t="s">
        <v>121</v>
      </c>
      <c r="Q23" s="328" t="s">
        <v>130</v>
      </c>
      <c r="R23" s="317"/>
    </row>
    <row r="24" spans="1:18" s="329" customFormat="1" ht="35.25" customHeight="1" thickBot="1">
      <c r="A24" s="375"/>
      <c r="B24" s="503"/>
      <c r="C24" s="504"/>
      <c r="D24" s="59"/>
      <c r="E24" s="59"/>
      <c r="F24" s="59"/>
      <c r="G24" s="305"/>
      <c r="H24" s="305"/>
      <c r="I24" s="330">
        <f t="shared" ref="I24:I29" si="3">B24+D24+F24-G24+H24</f>
        <v>0</v>
      </c>
      <c r="J24" s="305"/>
      <c r="K24" s="305"/>
      <c r="L24" s="59"/>
      <c r="M24" s="305"/>
      <c r="N24" s="305"/>
      <c r="O24" s="304"/>
      <c r="P24" s="59"/>
      <c r="Q24" s="331">
        <f t="shared" ref="Q24:Q29" si="4">I24-J24-K24-L24-M24-N24-O24-P24</f>
        <v>0</v>
      </c>
      <c r="R24" s="317"/>
    </row>
    <row r="25" spans="1:18" s="329" customFormat="1" ht="35.25" customHeight="1" thickBot="1">
      <c r="A25" s="375"/>
      <c r="B25" s="304"/>
      <c r="C25" s="305"/>
      <c r="D25" s="59"/>
      <c r="E25" s="59"/>
      <c r="F25" s="59"/>
      <c r="G25" s="305"/>
      <c r="H25" s="305"/>
      <c r="I25" s="330">
        <f t="shared" si="3"/>
        <v>0</v>
      </c>
      <c r="J25" s="305"/>
      <c r="K25" s="305"/>
      <c r="L25" s="59"/>
      <c r="M25" s="305"/>
      <c r="N25" s="305"/>
      <c r="O25" s="304"/>
      <c r="P25" s="59"/>
      <c r="Q25" s="331">
        <f t="shared" si="4"/>
        <v>0</v>
      </c>
      <c r="R25" s="317"/>
    </row>
    <row r="26" spans="1:18" s="329" customFormat="1" ht="35.25" customHeight="1" thickBot="1">
      <c r="A26" s="375"/>
      <c r="B26" s="304"/>
      <c r="C26" s="305"/>
      <c r="D26" s="59"/>
      <c r="E26" s="59"/>
      <c r="F26" s="59"/>
      <c r="G26" s="305"/>
      <c r="H26" s="305"/>
      <c r="I26" s="330">
        <f t="shared" si="3"/>
        <v>0</v>
      </c>
      <c r="J26" s="305"/>
      <c r="K26" s="305"/>
      <c r="L26" s="59"/>
      <c r="M26" s="305"/>
      <c r="N26" s="305"/>
      <c r="O26" s="304"/>
      <c r="P26" s="59"/>
      <c r="Q26" s="331">
        <f t="shared" si="4"/>
        <v>0</v>
      </c>
      <c r="R26" s="317"/>
    </row>
    <row r="27" spans="1:18" s="329" customFormat="1" ht="35.25" customHeight="1" thickBot="1">
      <c r="A27" s="375"/>
      <c r="B27" s="304"/>
      <c r="C27" s="305"/>
      <c r="D27" s="59"/>
      <c r="E27" s="59"/>
      <c r="F27" s="59"/>
      <c r="G27" s="305"/>
      <c r="H27" s="305"/>
      <c r="I27" s="330">
        <f t="shared" si="3"/>
        <v>0</v>
      </c>
      <c r="J27" s="305"/>
      <c r="K27" s="305"/>
      <c r="L27" s="59"/>
      <c r="M27" s="305"/>
      <c r="N27" s="305"/>
      <c r="O27" s="304"/>
      <c r="P27" s="59"/>
      <c r="Q27" s="331">
        <f t="shared" si="4"/>
        <v>0</v>
      </c>
      <c r="R27" s="317"/>
    </row>
    <row r="28" spans="1:18" s="329" customFormat="1" ht="35.25" customHeight="1" thickBot="1">
      <c r="A28" s="375"/>
      <c r="B28" s="304"/>
      <c r="C28" s="305"/>
      <c r="D28" s="59"/>
      <c r="E28" s="59"/>
      <c r="F28" s="59"/>
      <c r="G28" s="305"/>
      <c r="H28" s="305"/>
      <c r="I28" s="330">
        <f t="shared" si="3"/>
        <v>0</v>
      </c>
      <c r="J28" s="305"/>
      <c r="K28" s="305"/>
      <c r="L28" s="59"/>
      <c r="M28" s="305"/>
      <c r="N28" s="305"/>
      <c r="O28" s="304"/>
      <c r="P28" s="59"/>
      <c r="Q28" s="331">
        <f t="shared" si="4"/>
        <v>0</v>
      </c>
      <c r="R28" s="317"/>
    </row>
    <row r="29" spans="1:18" s="329" customFormat="1" ht="35.25" customHeight="1" thickBot="1">
      <c r="A29" s="375"/>
      <c r="B29" s="503"/>
      <c r="C29" s="504"/>
      <c r="D29" s="59"/>
      <c r="E29" s="59"/>
      <c r="F29" s="59"/>
      <c r="G29" s="305"/>
      <c r="H29" s="305"/>
      <c r="I29" s="330">
        <f t="shared" si="3"/>
        <v>0</v>
      </c>
      <c r="J29" s="305"/>
      <c r="K29" s="305"/>
      <c r="L29" s="59"/>
      <c r="M29" s="305"/>
      <c r="N29" s="305"/>
      <c r="O29" s="304"/>
      <c r="P29" s="59"/>
      <c r="Q29" s="331">
        <f t="shared" si="4"/>
        <v>0</v>
      </c>
      <c r="R29" s="317"/>
    </row>
    <row r="30" spans="1:18" s="329" customFormat="1" ht="35.25" customHeight="1" thickBot="1">
      <c r="A30" s="362" t="s">
        <v>6</v>
      </c>
      <c r="B30" s="330">
        <f t="shared" ref="B30" si="5">SUM(B24:B29)</f>
        <v>0</v>
      </c>
      <c r="C30" s="332"/>
      <c r="D30" s="330">
        <f t="shared" ref="D30" si="6">SUM(D24:D29)</f>
        <v>0</v>
      </c>
      <c r="E30" s="332"/>
      <c r="F30" s="330">
        <f t="shared" ref="F30" si="7">SUM(F24:F29)</f>
        <v>0</v>
      </c>
      <c r="G30" s="330">
        <f t="shared" ref="G30" si="8">SUM(G24:G29)</f>
        <v>0</v>
      </c>
      <c r="H30" s="330">
        <f t="shared" ref="H30" si="9">SUM(H24:H29)</f>
        <v>0</v>
      </c>
      <c r="I30" s="330">
        <f t="shared" ref="I30" si="10">SUM(I24:I29)</f>
        <v>0</v>
      </c>
      <c r="J30" s="330">
        <f t="shared" ref="J30" si="11">SUM(J24:J29)</f>
        <v>0</v>
      </c>
      <c r="K30" s="330">
        <f t="shared" ref="K30" si="12">SUM(K24:K29)</f>
        <v>0</v>
      </c>
      <c r="L30" s="330">
        <f t="shared" ref="L30" si="13">SUM(L24:L29)</f>
        <v>0</v>
      </c>
      <c r="M30" s="330">
        <f t="shared" ref="M30" si="14">SUM(M24:M29)</f>
        <v>0</v>
      </c>
      <c r="N30" s="330">
        <f t="shared" ref="N30" si="15">SUM(N24:N29)</f>
        <v>0</v>
      </c>
      <c r="O30" s="330">
        <f t="shared" ref="O30" si="16">SUM(O24:O29)</f>
        <v>0</v>
      </c>
      <c r="P30" s="330">
        <f t="shared" ref="P30" si="17">SUM(P24:P29)</f>
        <v>0</v>
      </c>
      <c r="Q30" s="363">
        <f t="shared" ref="Q30" si="18">SUM(Q24:Q29)</f>
        <v>0</v>
      </c>
      <c r="R30" s="317"/>
    </row>
    <row r="31" spans="1:18" ht="44.25" customHeight="1" thickBot="1">
      <c r="A31" s="376" t="s">
        <v>8</v>
      </c>
      <c r="B31" s="497"/>
      <c r="C31" s="497"/>
      <c r="D31" s="497"/>
      <c r="E31" s="497"/>
      <c r="F31" s="497"/>
      <c r="G31" s="497"/>
      <c r="H31" s="497"/>
      <c r="I31" s="497"/>
      <c r="J31" s="497"/>
      <c r="K31" s="497"/>
      <c r="L31" s="497"/>
      <c r="M31" s="497"/>
      <c r="N31" s="497"/>
      <c r="O31" s="497"/>
      <c r="P31" s="497"/>
      <c r="Q31" s="498"/>
      <c r="R31" s="350"/>
    </row>
    <row r="32" spans="1:18" s="312" customFormat="1" ht="45.75" customHeight="1" thickTop="1">
      <c r="B32" s="522" t="s">
        <v>13</v>
      </c>
      <c r="C32" s="522"/>
      <c r="D32" s="522"/>
      <c r="E32" s="356">
        <f>'[1]صفحه اصلی'!C29</f>
        <v>0</v>
      </c>
      <c r="F32" s="365" t="str">
        <f>'صفحه اصلی'!$C$10</f>
        <v>عبدالرحیم فرزانه</v>
      </c>
      <c r="G32" s="539" t="s">
        <v>7</v>
      </c>
      <c r="H32" s="539"/>
      <c r="I32" s="536">
        <f>'صفحه اصلی'!$C$11</f>
        <v>0</v>
      </c>
      <c r="J32" s="536"/>
      <c r="K32" s="377" t="s">
        <v>158</v>
      </c>
      <c r="L32" s="536" t="str">
        <f>'صفحه اصلی'!$C$12</f>
        <v>محمودرضا شفیع نیا</v>
      </c>
      <c r="M32" s="536"/>
      <c r="N32" s="539" t="s">
        <v>95</v>
      </c>
      <c r="O32" s="539"/>
      <c r="P32" s="536" t="str">
        <f>'صفحه اصلی'!$C$13</f>
        <v>دکتر محمود گنجی فرد</v>
      </c>
      <c r="Q32" s="536"/>
    </row>
    <row r="33" spans="1:18" ht="47.25" customHeight="1" thickBot="1">
      <c r="A33" s="517" t="s">
        <v>180</v>
      </c>
      <c r="B33" s="517"/>
      <c r="C33" s="517"/>
      <c r="D33" s="517"/>
      <c r="E33" s="517"/>
      <c r="F33" s="517"/>
      <c r="G33" s="517"/>
      <c r="H33" s="517"/>
      <c r="I33" s="517"/>
      <c r="J33" s="517"/>
      <c r="K33" s="517"/>
      <c r="L33" s="517"/>
      <c r="M33" s="517"/>
      <c r="N33" s="357"/>
      <c r="O33" s="357"/>
      <c r="P33" s="357"/>
      <c r="Q33" s="290" t="s">
        <v>185</v>
      </c>
    </row>
    <row r="34" spans="1:18" ht="33" customHeight="1" thickTop="1" thickBot="1">
      <c r="A34" s="518" t="s">
        <v>192</v>
      </c>
      <c r="B34" s="519"/>
      <c r="C34" s="519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519"/>
      <c r="O34" s="519"/>
      <c r="P34" s="519"/>
      <c r="Q34" s="520"/>
      <c r="R34" s="359"/>
    </row>
    <row r="35" spans="1:18" ht="30.75" customHeight="1" thickBot="1">
      <c r="A35" s="360" t="s">
        <v>8</v>
      </c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M35" s="497"/>
      <c r="N35" s="497"/>
      <c r="O35" s="497"/>
      <c r="P35" s="497"/>
      <c r="Q35" s="498"/>
      <c r="R35" s="359"/>
    </row>
    <row r="36" spans="1:18" ht="33.75" customHeight="1" thickTop="1">
      <c r="A36" s="521"/>
      <c r="B36" s="521"/>
      <c r="C36" s="521"/>
      <c r="D36" s="521"/>
      <c r="E36" s="521"/>
      <c r="F36" s="521"/>
      <c r="G36" s="521"/>
      <c r="H36" s="521"/>
      <c r="I36" s="521"/>
      <c r="J36" s="521"/>
      <c r="K36" s="521"/>
      <c r="L36" s="521"/>
      <c r="M36" s="521"/>
      <c r="N36" s="521"/>
      <c r="O36" s="521"/>
      <c r="P36" s="521"/>
      <c r="Q36" s="521"/>
    </row>
    <row r="37" spans="1:18" s="293" customFormat="1" ht="51.75" customHeight="1">
      <c r="A37" s="291"/>
      <c r="B37" s="291"/>
      <c r="C37" s="291"/>
      <c r="D37" s="291"/>
      <c r="E37" s="291"/>
      <c r="F37" s="291"/>
      <c r="G37" s="537" t="s">
        <v>188</v>
      </c>
      <c r="H37" s="537"/>
      <c r="I37" s="537"/>
      <c r="J37" s="537"/>
      <c r="K37" s="537"/>
      <c r="L37" s="537"/>
      <c r="M37" s="537"/>
      <c r="N37" s="292"/>
      <c r="O37" s="291"/>
      <c r="P37" s="291"/>
      <c r="Q37" s="291"/>
    </row>
    <row r="38" spans="1:18" s="293" customFormat="1" ht="30.75" customHeight="1">
      <c r="A38" s="291"/>
      <c r="B38" s="291"/>
      <c r="C38" s="291"/>
      <c r="D38" s="291"/>
      <c r="E38" s="291"/>
      <c r="F38" s="291"/>
      <c r="G38" s="302"/>
      <c r="H38" s="510" t="s">
        <v>184</v>
      </c>
      <c r="I38" s="510"/>
      <c r="J38" s="510"/>
      <c r="K38" s="510"/>
      <c r="L38" s="510"/>
      <c r="M38" s="510"/>
      <c r="N38" s="292"/>
      <c r="O38" s="291"/>
      <c r="P38" s="291"/>
      <c r="Q38" s="291"/>
    </row>
    <row r="39" spans="1:18" s="293" customFormat="1" ht="30.75" customHeight="1">
      <c r="A39" s="306" t="s">
        <v>0</v>
      </c>
      <c r="B39" s="511" t="str">
        <f>'صفحه اصلی'!$C$7</f>
        <v>دانشكده علوم پزشكي و خدمات بهداشتي، درماني قائن</v>
      </c>
      <c r="C39" s="511"/>
      <c r="D39" s="511"/>
      <c r="E39" s="308"/>
      <c r="F39" s="308"/>
      <c r="H39" s="512" t="s">
        <v>174</v>
      </c>
      <c r="I39" s="512"/>
      <c r="J39" s="512"/>
      <c r="K39" s="512"/>
      <c r="L39" s="512"/>
      <c r="M39" s="512"/>
      <c r="N39" s="309"/>
      <c r="O39" s="309"/>
      <c r="P39" s="309"/>
      <c r="Q39" s="309"/>
      <c r="R39" s="309"/>
    </row>
    <row r="40" spans="1:18" s="312" customFormat="1" ht="36.75" customHeight="1" thickBot="1">
      <c r="A40" s="310" t="s">
        <v>1</v>
      </c>
      <c r="B40" s="538">
        <f>'صفحه اصلی'!$C$8</f>
        <v>124128</v>
      </c>
      <c r="C40" s="538"/>
      <c r="D40" s="538"/>
      <c r="E40" s="307"/>
      <c r="G40" s="290"/>
      <c r="H40" s="355"/>
      <c r="I40" s="290" t="s">
        <v>14</v>
      </c>
      <c r="J40" s="314"/>
      <c r="K40" s="290"/>
      <c r="L40" s="315"/>
      <c r="M40" s="315"/>
      <c r="N40" s="316" t="s">
        <v>163</v>
      </c>
      <c r="O40" s="315">
        <f>'صفحه اصلی'!$C$9</f>
        <v>1403</v>
      </c>
      <c r="P40" s="315"/>
      <c r="Q40" s="317"/>
      <c r="R40" s="317"/>
    </row>
    <row r="41" spans="1:18" s="329" customFormat="1" ht="57.75" customHeight="1" thickTop="1" thickBot="1">
      <c r="A41" s="361" t="s">
        <v>9</v>
      </c>
      <c r="B41" s="513" t="s">
        <v>128</v>
      </c>
      <c r="C41" s="514"/>
      <c r="D41" s="515" t="s">
        <v>175</v>
      </c>
      <c r="E41" s="516"/>
      <c r="F41" s="320" t="s">
        <v>176</v>
      </c>
      <c r="G41" s="321" t="s">
        <v>155</v>
      </c>
      <c r="H41" s="322" t="s">
        <v>177</v>
      </c>
      <c r="I41" s="323" t="s">
        <v>178</v>
      </c>
      <c r="J41" s="324" t="s">
        <v>129</v>
      </c>
      <c r="K41" s="325" t="s">
        <v>15</v>
      </c>
      <c r="L41" s="326" t="s">
        <v>46</v>
      </c>
      <c r="M41" s="321" t="s">
        <v>2</v>
      </c>
      <c r="N41" s="321" t="s">
        <v>156</v>
      </c>
      <c r="O41" s="324" t="s">
        <v>157</v>
      </c>
      <c r="P41" s="326" t="s">
        <v>121</v>
      </c>
      <c r="Q41" s="328" t="s">
        <v>130</v>
      </c>
      <c r="R41" s="317"/>
    </row>
    <row r="42" spans="1:18" s="329" customFormat="1" ht="35.25" customHeight="1" thickBot="1">
      <c r="A42" s="375"/>
      <c r="B42" s="503"/>
      <c r="C42" s="504"/>
      <c r="D42" s="59"/>
      <c r="E42" s="59"/>
      <c r="F42" s="59"/>
      <c r="G42" s="305"/>
      <c r="H42" s="305"/>
      <c r="I42" s="330">
        <f t="shared" ref="I42:I47" si="19">B42+D42+F42-G42+H42</f>
        <v>0</v>
      </c>
      <c r="J42" s="305"/>
      <c r="K42" s="305"/>
      <c r="L42" s="59"/>
      <c r="M42" s="305"/>
      <c r="N42" s="305"/>
      <c r="O42" s="304"/>
      <c r="P42" s="59"/>
      <c r="Q42" s="331">
        <f t="shared" ref="Q42:Q47" si="20">I42-J42-K42-L42-M42-N42-O42-P42</f>
        <v>0</v>
      </c>
      <c r="R42" s="317"/>
    </row>
    <row r="43" spans="1:18" s="329" customFormat="1" ht="35.25" customHeight="1" thickBot="1">
      <c r="A43" s="375"/>
      <c r="B43" s="304"/>
      <c r="C43" s="305"/>
      <c r="D43" s="59"/>
      <c r="E43" s="59"/>
      <c r="F43" s="59"/>
      <c r="G43" s="305"/>
      <c r="H43" s="305"/>
      <c r="I43" s="330">
        <f t="shared" si="19"/>
        <v>0</v>
      </c>
      <c r="J43" s="305"/>
      <c r="K43" s="305"/>
      <c r="L43" s="59"/>
      <c r="M43" s="305"/>
      <c r="N43" s="305"/>
      <c r="O43" s="304"/>
      <c r="P43" s="59"/>
      <c r="Q43" s="331">
        <f t="shared" si="20"/>
        <v>0</v>
      </c>
      <c r="R43" s="317"/>
    </row>
    <row r="44" spans="1:18" s="329" customFormat="1" ht="35.25" customHeight="1" thickBot="1">
      <c r="A44" s="375"/>
      <c r="B44" s="304"/>
      <c r="C44" s="305"/>
      <c r="D44" s="59"/>
      <c r="E44" s="59"/>
      <c r="F44" s="59"/>
      <c r="G44" s="305"/>
      <c r="H44" s="305"/>
      <c r="I44" s="330">
        <f t="shared" si="19"/>
        <v>0</v>
      </c>
      <c r="J44" s="305"/>
      <c r="K44" s="305"/>
      <c r="L44" s="59"/>
      <c r="M44" s="305"/>
      <c r="N44" s="305"/>
      <c r="O44" s="304"/>
      <c r="P44" s="59"/>
      <c r="Q44" s="331">
        <f t="shared" si="20"/>
        <v>0</v>
      </c>
      <c r="R44" s="317"/>
    </row>
    <row r="45" spans="1:18" s="329" customFormat="1" ht="35.25" customHeight="1" thickBot="1">
      <c r="A45" s="375"/>
      <c r="B45" s="304"/>
      <c r="C45" s="305"/>
      <c r="D45" s="59"/>
      <c r="E45" s="59"/>
      <c r="F45" s="59"/>
      <c r="G45" s="305"/>
      <c r="H45" s="305"/>
      <c r="I45" s="330">
        <f t="shared" si="19"/>
        <v>0</v>
      </c>
      <c r="J45" s="305"/>
      <c r="K45" s="305"/>
      <c r="L45" s="59"/>
      <c r="M45" s="305"/>
      <c r="N45" s="305"/>
      <c r="O45" s="304"/>
      <c r="P45" s="59"/>
      <c r="Q45" s="331">
        <f t="shared" si="20"/>
        <v>0</v>
      </c>
      <c r="R45" s="317"/>
    </row>
    <row r="46" spans="1:18" s="329" customFormat="1" ht="35.25" customHeight="1" thickBot="1">
      <c r="A46" s="375"/>
      <c r="B46" s="304"/>
      <c r="C46" s="305"/>
      <c r="D46" s="59"/>
      <c r="E46" s="59"/>
      <c r="F46" s="59"/>
      <c r="G46" s="305"/>
      <c r="H46" s="305"/>
      <c r="I46" s="330">
        <f t="shared" si="19"/>
        <v>0</v>
      </c>
      <c r="J46" s="305"/>
      <c r="K46" s="305"/>
      <c r="L46" s="59"/>
      <c r="M46" s="305"/>
      <c r="N46" s="305"/>
      <c r="O46" s="304"/>
      <c r="P46" s="59"/>
      <c r="Q46" s="331">
        <f t="shared" si="20"/>
        <v>0</v>
      </c>
      <c r="R46" s="317"/>
    </row>
    <row r="47" spans="1:18" s="329" customFormat="1" ht="35.25" customHeight="1" thickBot="1">
      <c r="A47" s="375"/>
      <c r="B47" s="503"/>
      <c r="C47" s="504"/>
      <c r="D47" s="59"/>
      <c r="E47" s="59"/>
      <c r="F47" s="59"/>
      <c r="G47" s="305"/>
      <c r="H47" s="305"/>
      <c r="I47" s="330">
        <f t="shared" si="19"/>
        <v>0</v>
      </c>
      <c r="J47" s="305"/>
      <c r="K47" s="305"/>
      <c r="L47" s="59"/>
      <c r="M47" s="305"/>
      <c r="N47" s="305"/>
      <c r="O47" s="304"/>
      <c r="P47" s="59"/>
      <c r="Q47" s="331">
        <f t="shared" si="20"/>
        <v>0</v>
      </c>
      <c r="R47" s="317"/>
    </row>
    <row r="48" spans="1:18" s="329" customFormat="1" ht="35.25" customHeight="1" thickBot="1">
      <c r="A48" s="362" t="s">
        <v>6</v>
      </c>
      <c r="B48" s="330">
        <f t="shared" ref="B48" si="21">SUM(B42:B47)</f>
        <v>0</v>
      </c>
      <c r="C48" s="332"/>
      <c r="D48" s="330">
        <f t="shared" ref="D48" si="22">SUM(D42:D47)</f>
        <v>0</v>
      </c>
      <c r="E48" s="332"/>
      <c r="F48" s="330">
        <f t="shared" ref="F48" si="23">SUM(F42:F47)</f>
        <v>0</v>
      </c>
      <c r="G48" s="330">
        <f t="shared" ref="G48" si="24">SUM(G42:G47)</f>
        <v>0</v>
      </c>
      <c r="H48" s="330">
        <f t="shared" ref="H48" si="25">SUM(H42:H47)</f>
        <v>0</v>
      </c>
      <c r="I48" s="330">
        <f t="shared" ref="I48" si="26">SUM(I42:I47)</f>
        <v>0</v>
      </c>
      <c r="J48" s="330">
        <f t="shared" ref="J48" si="27">SUM(J42:J47)</f>
        <v>0</v>
      </c>
      <c r="K48" s="330">
        <f t="shared" ref="K48" si="28">SUM(K42:K47)</f>
        <v>0</v>
      </c>
      <c r="L48" s="330">
        <f t="shared" ref="L48" si="29">SUM(L42:L47)</f>
        <v>0</v>
      </c>
      <c r="M48" s="330">
        <f t="shared" ref="M48" si="30">SUM(M42:M47)</f>
        <v>0</v>
      </c>
      <c r="N48" s="330">
        <f t="shared" ref="N48" si="31">SUM(N42:N47)</f>
        <v>0</v>
      </c>
      <c r="O48" s="330">
        <f t="shared" ref="O48" si="32">SUM(O42:O47)</f>
        <v>0</v>
      </c>
      <c r="P48" s="330">
        <f t="shared" ref="P48" si="33">SUM(P42:P47)</f>
        <v>0</v>
      </c>
      <c r="Q48" s="363">
        <f t="shared" ref="Q48" si="34">SUM(Q42:Q47)</f>
        <v>0</v>
      </c>
      <c r="R48" s="317"/>
    </row>
    <row r="49" spans="1:18" ht="44.25" customHeight="1" thickBot="1">
      <c r="A49" s="376" t="s">
        <v>8</v>
      </c>
      <c r="B49" s="497"/>
      <c r="C49" s="497"/>
      <c r="D49" s="497"/>
      <c r="E49" s="497"/>
      <c r="F49" s="497"/>
      <c r="G49" s="497"/>
      <c r="H49" s="497"/>
      <c r="I49" s="497"/>
      <c r="J49" s="497"/>
      <c r="K49" s="497"/>
      <c r="L49" s="497"/>
      <c r="M49" s="497"/>
      <c r="N49" s="497"/>
      <c r="O49" s="497"/>
      <c r="P49" s="497"/>
      <c r="Q49" s="498"/>
      <c r="R49" s="350"/>
    </row>
    <row r="50" spans="1:18" s="312" customFormat="1" ht="45.75" customHeight="1" thickTop="1">
      <c r="B50" s="522" t="s">
        <v>13</v>
      </c>
      <c r="C50" s="522"/>
      <c r="D50" s="522"/>
      <c r="E50" s="356">
        <f>'[1]صفحه اصلی'!C47</f>
        <v>0</v>
      </c>
      <c r="F50" s="365" t="str">
        <f>'صفحه اصلی'!$C$10</f>
        <v>عبدالرحیم فرزانه</v>
      </c>
      <c r="G50" s="539" t="s">
        <v>7</v>
      </c>
      <c r="H50" s="539"/>
      <c r="I50" s="536">
        <f>'صفحه اصلی'!$C$11</f>
        <v>0</v>
      </c>
      <c r="J50" s="536"/>
      <c r="K50" s="377" t="s">
        <v>158</v>
      </c>
      <c r="L50" s="536" t="str">
        <f>'صفحه اصلی'!$C$12</f>
        <v>محمودرضا شفیع نیا</v>
      </c>
      <c r="M50" s="536"/>
      <c r="N50" s="539" t="s">
        <v>95</v>
      </c>
      <c r="O50" s="539"/>
      <c r="P50" s="536" t="str">
        <f>'صفحه اصلی'!$C$13</f>
        <v>دکتر محمود گنجی فرد</v>
      </c>
      <c r="Q50" s="536"/>
    </row>
    <row r="51" spans="1:18" ht="47.25" customHeight="1" thickBot="1">
      <c r="A51" s="517" t="s">
        <v>180</v>
      </c>
      <c r="B51" s="517"/>
      <c r="C51" s="517"/>
      <c r="D51" s="517"/>
      <c r="E51" s="517"/>
      <c r="F51" s="517"/>
      <c r="G51" s="517"/>
      <c r="H51" s="517"/>
      <c r="I51" s="517"/>
      <c r="J51" s="517"/>
      <c r="K51" s="517"/>
      <c r="L51" s="517"/>
      <c r="M51" s="517"/>
      <c r="N51" s="357"/>
      <c r="O51" s="357"/>
      <c r="P51" s="357"/>
      <c r="Q51" s="290" t="s">
        <v>185</v>
      </c>
    </row>
    <row r="52" spans="1:18" ht="33" customHeight="1" thickTop="1" thickBot="1">
      <c r="A52" s="518" t="s">
        <v>192</v>
      </c>
      <c r="B52" s="519"/>
      <c r="C52" s="519"/>
      <c r="D52" s="519"/>
      <c r="E52" s="519"/>
      <c r="F52" s="519"/>
      <c r="G52" s="519"/>
      <c r="H52" s="519"/>
      <c r="I52" s="519"/>
      <c r="J52" s="519"/>
      <c r="K52" s="519"/>
      <c r="L52" s="519"/>
      <c r="M52" s="519"/>
      <c r="N52" s="519"/>
      <c r="O52" s="519"/>
      <c r="P52" s="519"/>
      <c r="Q52" s="520"/>
      <c r="R52" s="359"/>
    </row>
    <row r="53" spans="1:18" ht="30.75" customHeight="1" thickBot="1">
      <c r="A53" s="360" t="s">
        <v>8</v>
      </c>
      <c r="B53" s="497"/>
      <c r="C53" s="497"/>
      <c r="D53" s="497"/>
      <c r="E53" s="497"/>
      <c r="F53" s="497"/>
      <c r="G53" s="497"/>
      <c r="H53" s="497"/>
      <c r="I53" s="497"/>
      <c r="J53" s="497"/>
      <c r="K53" s="497"/>
      <c r="L53" s="497"/>
      <c r="M53" s="497"/>
      <c r="N53" s="497"/>
      <c r="O53" s="497"/>
      <c r="P53" s="497"/>
      <c r="Q53" s="498"/>
      <c r="R53" s="359"/>
    </row>
    <row r="54" spans="1:18" ht="33.75" customHeight="1" thickTop="1">
      <c r="A54" s="521"/>
      <c r="B54" s="521"/>
      <c r="C54" s="521"/>
      <c r="D54" s="521"/>
      <c r="E54" s="521"/>
      <c r="F54" s="521"/>
      <c r="G54" s="521"/>
      <c r="H54" s="521"/>
      <c r="I54" s="521"/>
      <c r="J54" s="521"/>
      <c r="K54" s="521"/>
      <c r="L54" s="521"/>
      <c r="M54" s="521"/>
      <c r="N54" s="521"/>
      <c r="O54" s="521"/>
      <c r="P54" s="521"/>
      <c r="Q54" s="521"/>
    </row>
    <row r="55" spans="1:18" s="293" customFormat="1" ht="51.75" customHeight="1">
      <c r="A55" s="291"/>
      <c r="B55" s="291"/>
      <c r="C55" s="291"/>
      <c r="D55" s="291"/>
      <c r="E55" s="291"/>
      <c r="F55" s="291"/>
      <c r="G55" s="537" t="s">
        <v>188</v>
      </c>
      <c r="H55" s="537"/>
      <c r="I55" s="537"/>
      <c r="J55" s="537"/>
      <c r="K55" s="537"/>
      <c r="L55" s="537"/>
      <c r="M55" s="537"/>
      <c r="N55" s="292"/>
      <c r="O55" s="291"/>
      <c r="P55" s="291"/>
      <c r="Q55" s="291"/>
    </row>
    <row r="56" spans="1:18" s="293" customFormat="1" ht="30.75" customHeight="1">
      <c r="A56" s="291"/>
      <c r="B56" s="291"/>
      <c r="C56" s="291"/>
      <c r="D56" s="291"/>
      <c r="E56" s="291"/>
      <c r="F56" s="291"/>
      <c r="G56" s="302"/>
      <c r="H56" s="510" t="s">
        <v>184</v>
      </c>
      <c r="I56" s="510"/>
      <c r="J56" s="510"/>
      <c r="K56" s="510"/>
      <c r="L56" s="510"/>
      <c r="M56" s="510"/>
      <c r="N56" s="292"/>
      <c r="O56" s="291"/>
      <c r="P56" s="291"/>
      <c r="Q56" s="291"/>
    </row>
    <row r="57" spans="1:18" s="293" customFormat="1" ht="30.75" customHeight="1">
      <c r="A57" s="306" t="s">
        <v>0</v>
      </c>
      <c r="B57" s="511" t="str">
        <f>'صفحه اصلی'!$C$7</f>
        <v>دانشكده علوم پزشكي و خدمات بهداشتي، درماني قائن</v>
      </c>
      <c r="C57" s="511"/>
      <c r="D57" s="511"/>
      <c r="E57" s="308"/>
      <c r="F57" s="308"/>
      <c r="H57" s="512" t="s">
        <v>174</v>
      </c>
      <c r="I57" s="512"/>
      <c r="J57" s="512"/>
      <c r="K57" s="512"/>
      <c r="L57" s="512"/>
      <c r="M57" s="512"/>
      <c r="N57" s="309"/>
      <c r="O57" s="309"/>
      <c r="P57" s="309"/>
      <c r="Q57" s="309"/>
      <c r="R57" s="309"/>
    </row>
    <row r="58" spans="1:18" s="312" customFormat="1" ht="36.75" customHeight="1" thickBot="1">
      <c r="A58" s="310" t="s">
        <v>1</v>
      </c>
      <c r="B58" s="538">
        <f>'صفحه اصلی'!$C$8</f>
        <v>124128</v>
      </c>
      <c r="C58" s="538"/>
      <c r="D58" s="538"/>
      <c r="E58" s="307"/>
      <c r="G58" s="290"/>
      <c r="H58" s="355"/>
      <c r="I58" s="290" t="s">
        <v>14</v>
      </c>
      <c r="J58" s="314"/>
      <c r="K58" s="290"/>
      <c r="L58" s="315"/>
      <c r="M58" s="315"/>
      <c r="N58" s="316" t="s">
        <v>163</v>
      </c>
      <c r="O58" s="315">
        <f>'صفحه اصلی'!$C$9</f>
        <v>1403</v>
      </c>
      <c r="P58" s="315"/>
      <c r="Q58" s="317"/>
      <c r="R58" s="317"/>
    </row>
    <row r="59" spans="1:18" s="329" customFormat="1" ht="57.75" customHeight="1" thickTop="1" thickBot="1">
      <c r="A59" s="361" t="s">
        <v>9</v>
      </c>
      <c r="B59" s="513" t="s">
        <v>128</v>
      </c>
      <c r="C59" s="514"/>
      <c r="D59" s="515" t="s">
        <v>175</v>
      </c>
      <c r="E59" s="516"/>
      <c r="F59" s="320" t="s">
        <v>176</v>
      </c>
      <c r="G59" s="321" t="s">
        <v>155</v>
      </c>
      <c r="H59" s="322" t="s">
        <v>177</v>
      </c>
      <c r="I59" s="323" t="s">
        <v>178</v>
      </c>
      <c r="J59" s="324" t="s">
        <v>129</v>
      </c>
      <c r="K59" s="325" t="s">
        <v>15</v>
      </c>
      <c r="L59" s="326" t="s">
        <v>46</v>
      </c>
      <c r="M59" s="321" t="s">
        <v>2</v>
      </c>
      <c r="N59" s="321" t="s">
        <v>156</v>
      </c>
      <c r="O59" s="324" t="s">
        <v>157</v>
      </c>
      <c r="P59" s="326" t="s">
        <v>121</v>
      </c>
      <c r="Q59" s="328" t="s">
        <v>130</v>
      </c>
      <c r="R59" s="317"/>
    </row>
    <row r="60" spans="1:18" s="329" customFormat="1" ht="35.25" customHeight="1" thickBot="1">
      <c r="A60" s="375"/>
      <c r="B60" s="503"/>
      <c r="C60" s="504"/>
      <c r="D60" s="59"/>
      <c r="E60" s="59"/>
      <c r="F60" s="59"/>
      <c r="G60" s="305"/>
      <c r="H60" s="305"/>
      <c r="I60" s="330">
        <f t="shared" ref="I60:I65" si="35">B60+D60+F60-G60+H60</f>
        <v>0</v>
      </c>
      <c r="J60" s="305"/>
      <c r="K60" s="305"/>
      <c r="L60" s="59"/>
      <c r="M60" s="305"/>
      <c r="N60" s="305"/>
      <c r="O60" s="304"/>
      <c r="P60" s="59"/>
      <c r="Q60" s="331">
        <f t="shared" ref="Q60:Q65" si="36">I60-J60-K60-L60-M60-N60-O60-P60</f>
        <v>0</v>
      </c>
      <c r="R60" s="317"/>
    </row>
    <row r="61" spans="1:18" s="329" customFormat="1" ht="35.25" customHeight="1" thickBot="1">
      <c r="A61" s="375"/>
      <c r="B61" s="304"/>
      <c r="C61" s="305"/>
      <c r="D61" s="59"/>
      <c r="E61" s="59"/>
      <c r="F61" s="59"/>
      <c r="G61" s="305"/>
      <c r="H61" s="305"/>
      <c r="I61" s="330">
        <f t="shared" si="35"/>
        <v>0</v>
      </c>
      <c r="J61" s="305"/>
      <c r="K61" s="305"/>
      <c r="L61" s="59"/>
      <c r="M61" s="305"/>
      <c r="N61" s="305"/>
      <c r="O61" s="304"/>
      <c r="P61" s="59"/>
      <c r="Q61" s="331">
        <f t="shared" si="36"/>
        <v>0</v>
      </c>
      <c r="R61" s="317"/>
    </row>
    <row r="62" spans="1:18" s="329" customFormat="1" ht="35.25" customHeight="1" thickBot="1">
      <c r="A62" s="375"/>
      <c r="B62" s="304"/>
      <c r="C62" s="305"/>
      <c r="D62" s="59"/>
      <c r="E62" s="59"/>
      <c r="F62" s="59"/>
      <c r="G62" s="305"/>
      <c r="H62" s="305"/>
      <c r="I62" s="330">
        <f t="shared" si="35"/>
        <v>0</v>
      </c>
      <c r="J62" s="305"/>
      <c r="K62" s="305"/>
      <c r="L62" s="59"/>
      <c r="M62" s="305"/>
      <c r="N62" s="305"/>
      <c r="O62" s="304"/>
      <c r="P62" s="59"/>
      <c r="Q62" s="331">
        <f t="shared" si="36"/>
        <v>0</v>
      </c>
      <c r="R62" s="317"/>
    </row>
    <row r="63" spans="1:18" s="329" customFormat="1" ht="35.25" customHeight="1" thickBot="1">
      <c r="A63" s="375"/>
      <c r="B63" s="304"/>
      <c r="C63" s="305"/>
      <c r="D63" s="59"/>
      <c r="E63" s="59"/>
      <c r="F63" s="59"/>
      <c r="G63" s="305"/>
      <c r="H63" s="305"/>
      <c r="I63" s="330">
        <f t="shared" si="35"/>
        <v>0</v>
      </c>
      <c r="J63" s="305"/>
      <c r="K63" s="305"/>
      <c r="L63" s="59"/>
      <c r="M63" s="305"/>
      <c r="N63" s="305"/>
      <c r="O63" s="304"/>
      <c r="P63" s="59"/>
      <c r="Q63" s="331">
        <f t="shared" si="36"/>
        <v>0</v>
      </c>
      <c r="R63" s="317"/>
    </row>
    <row r="64" spans="1:18" s="329" customFormat="1" ht="35.25" customHeight="1" thickBot="1">
      <c r="A64" s="375"/>
      <c r="B64" s="304"/>
      <c r="C64" s="305"/>
      <c r="D64" s="59"/>
      <c r="E64" s="59"/>
      <c r="F64" s="59"/>
      <c r="G64" s="305"/>
      <c r="H64" s="305"/>
      <c r="I64" s="330">
        <f t="shared" si="35"/>
        <v>0</v>
      </c>
      <c r="J64" s="305"/>
      <c r="K64" s="305"/>
      <c r="L64" s="59"/>
      <c r="M64" s="305"/>
      <c r="N64" s="305"/>
      <c r="O64" s="304"/>
      <c r="P64" s="59"/>
      <c r="Q64" s="331">
        <f t="shared" si="36"/>
        <v>0</v>
      </c>
      <c r="R64" s="317"/>
    </row>
    <row r="65" spans="1:18" s="329" customFormat="1" ht="35.25" customHeight="1" thickBot="1">
      <c r="A65" s="375"/>
      <c r="B65" s="503"/>
      <c r="C65" s="504"/>
      <c r="D65" s="59"/>
      <c r="E65" s="59"/>
      <c r="F65" s="59"/>
      <c r="G65" s="305"/>
      <c r="H65" s="305"/>
      <c r="I65" s="330">
        <f t="shared" si="35"/>
        <v>0</v>
      </c>
      <c r="J65" s="305"/>
      <c r="K65" s="305"/>
      <c r="L65" s="59"/>
      <c r="M65" s="305"/>
      <c r="N65" s="305"/>
      <c r="O65" s="304"/>
      <c r="P65" s="59"/>
      <c r="Q65" s="331">
        <f t="shared" si="36"/>
        <v>0</v>
      </c>
      <c r="R65" s="317"/>
    </row>
    <row r="66" spans="1:18" s="329" customFormat="1" ht="35.25" customHeight="1" thickBot="1">
      <c r="A66" s="362" t="s">
        <v>6</v>
      </c>
      <c r="B66" s="330">
        <f t="shared" ref="B66" si="37">SUM(B60:B65)</f>
        <v>0</v>
      </c>
      <c r="C66" s="332"/>
      <c r="D66" s="330">
        <f t="shared" ref="D66" si="38">SUM(D60:D65)</f>
        <v>0</v>
      </c>
      <c r="E66" s="332"/>
      <c r="F66" s="330">
        <f t="shared" ref="F66" si="39">SUM(F60:F65)</f>
        <v>0</v>
      </c>
      <c r="G66" s="330">
        <f t="shared" ref="G66" si="40">SUM(G60:G65)</f>
        <v>0</v>
      </c>
      <c r="H66" s="330">
        <f t="shared" ref="H66" si="41">SUM(H60:H65)</f>
        <v>0</v>
      </c>
      <c r="I66" s="330">
        <f t="shared" ref="I66" si="42">SUM(I60:I65)</f>
        <v>0</v>
      </c>
      <c r="J66" s="330">
        <f t="shared" ref="J66" si="43">SUM(J60:J65)</f>
        <v>0</v>
      </c>
      <c r="K66" s="330">
        <f t="shared" ref="K66" si="44">SUM(K60:K65)</f>
        <v>0</v>
      </c>
      <c r="L66" s="330">
        <f t="shared" ref="L66" si="45">SUM(L60:L65)</f>
        <v>0</v>
      </c>
      <c r="M66" s="330">
        <f t="shared" ref="M66" si="46">SUM(M60:M65)</f>
        <v>0</v>
      </c>
      <c r="N66" s="330">
        <f t="shared" ref="N66" si="47">SUM(N60:N65)</f>
        <v>0</v>
      </c>
      <c r="O66" s="330">
        <f t="shared" ref="O66" si="48">SUM(O60:O65)</f>
        <v>0</v>
      </c>
      <c r="P66" s="330">
        <f t="shared" ref="P66" si="49">SUM(P60:P65)</f>
        <v>0</v>
      </c>
      <c r="Q66" s="363">
        <f t="shared" ref="Q66" si="50">SUM(Q60:Q65)</f>
        <v>0</v>
      </c>
      <c r="R66" s="317"/>
    </row>
    <row r="67" spans="1:18" ht="44.25" customHeight="1" thickBot="1">
      <c r="A67" s="376" t="s">
        <v>8</v>
      </c>
      <c r="B67" s="497"/>
      <c r="C67" s="497"/>
      <c r="D67" s="497"/>
      <c r="E67" s="497"/>
      <c r="F67" s="497"/>
      <c r="G67" s="497"/>
      <c r="H67" s="497"/>
      <c r="I67" s="497"/>
      <c r="J67" s="497"/>
      <c r="K67" s="497"/>
      <c r="L67" s="497"/>
      <c r="M67" s="497"/>
      <c r="N67" s="497"/>
      <c r="O67" s="497"/>
      <c r="P67" s="497"/>
      <c r="Q67" s="498"/>
      <c r="R67" s="350"/>
    </row>
    <row r="68" spans="1:18" s="312" customFormat="1" ht="45.75" customHeight="1" thickTop="1">
      <c r="B68" s="522" t="s">
        <v>13</v>
      </c>
      <c r="C68" s="522"/>
      <c r="D68" s="522"/>
      <c r="E68" s="356">
        <f>'[1]صفحه اصلی'!C65</f>
        <v>0</v>
      </c>
      <c r="F68" s="365" t="str">
        <f>'صفحه اصلی'!$C$10</f>
        <v>عبدالرحیم فرزانه</v>
      </c>
      <c r="G68" s="539" t="s">
        <v>7</v>
      </c>
      <c r="H68" s="539"/>
      <c r="I68" s="536">
        <f>'صفحه اصلی'!$C$11</f>
        <v>0</v>
      </c>
      <c r="J68" s="536"/>
      <c r="K68" s="377" t="s">
        <v>158</v>
      </c>
      <c r="L68" s="536" t="str">
        <f>'صفحه اصلی'!$C$12</f>
        <v>محمودرضا شفیع نیا</v>
      </c>
      <c r="M68" s="536"/>
      <c r="N68" s="539" t="s">
        <v>95</v>
      </c>
      <c r="O68" s="539"/>
      <c r="P68" s="536" t="str">
        <f>'صفحه اصلی'!$C$13</f>
        <v>دکتر محمود گنجی فرد</v>
      </c>
      <c r="Q68" s="536"/>
    </row>
    <row r="69" spans="1:18" ht="47.25" customHeight="1" thickBot="1">
      <c r="A69" s="517" t="s">
        <v>180</v>
      </c>
      <c r="B69" s="517"/>
      <c r="C69" s="517"/>
      <c r="D69" s="517"/>
      <c r="E69" s="517"/>
      <c r="F69" s="517"/>
      <c r="G69" s="517"/>
      <c r="H69" s="517"/>
      <c r="I69" s="517"/>
      <c r="J69" s="517"/>
      <c r="K69" s="517"/>
      <c r="L69" s="517"/>
      <c r="M69" s="517"/>
      <c r="N69" s="357"/>
      <c r="O69" s="357"/>
      <c r="P69" s="357"/>
      <c r="Q69" s="290" t="s">
        <v>185</v>
      </c>
    </row>
    <row r="70" spans="1:18" ht="33" customHeight="1" thickTop="1" thickBot="1">
      <c r="A70" s="518" t="s">
        <v>192</v>
      </c>
      <c r="B70" s="519"/>
      <c r="C70" s="519"/>
      <c r="D70" s="519"/>
      <c r="E70" s="519"/>
      <c r="F70" s="519"/>
      <c r="G70" s="519"/>
      <c r="H70" s="519"/>
      <c r="I70" s="519"/>
      <c r="J70" s="519"/>
      <c r="K70" s="519"/>
      <c r="L70" s="519"/>
      <c r="M70" s="519"/>
      <c r="N70" s="519"/>
      <c r="O70" s="519"/>
      <c r="P70" s="519"/>
      <c r="Q70" s="520"/>
      <c r="R70" s="359"/>
    </row>
    <row r="71" spans="1:18" ht="30.75" customHeight="1" thickBot="1">
      <c r="A71" s="360" t="s">
        <v>8</v>
      </c>
      <c r="B71" s="497"/>
      <c r="C71" s="497"/>
      <c r="D71" s="497"/>
      <c r="E71" s="497"/>
      <c r="F71" s="497"/>
      <c r="G71" s="497"/>
      <c r="H71" s="497"/>
      <c r="I71" s="497"/>
      <c r="J71" s="497"/>
      <c r="K71" s="497"/>
      <c r="L71" s="497"/>
      <c r="M71" s="497"/>
      <c r="N71" s="497"/>
      <c r="O71" s="497"/>
      <c r="P71" s="497"/>
      <c r="Q71" s="498"/>
      <c r="R71" s="359"/>
    </row>
    <row r="72" spans="1:18" ht="33.75" customHeight="1" thickTop="1">
      <c r="A72" s="521"/>
      <c r="B72" s="521"/>
      <c r="C72" s="521"/>
      <c r="D72" s="521"/>
      <c r="E72" s="521"/>
      <c r="F72" s="521"/>
      <c r="G72" s="521"/>
      <c r="H72" s="521"/>
      <c r="I72" s="521"/>
      <c r="J72" s="521"/>
      <c r="K72" s="521"/>
      <c r="L72" s="521"/>
      <c r="M72" s="521"/>
      <c r="N72" s="521"/>
      <c r="O72" s="521"/>
      <c r="P72" s="521"/>
      <c r="Q72" s="521"/>
    </row>
    <row r="73" spans="1:18" s="293" customFormat="1" ht="51.75" customHeight="1">
      <c r="A73" s="291"/>
      <c r="B73" s="291"/>
      <c r="C73" s="291"/>
      <c r="D73" s="291"/>
      <c r="E73" s="291"/>
      <c r="F73" s="291"/>
      <c r="G73" s="537" t="s">
        <v>188</v>
      </c>
      <c r="H73" s="537"/>
      <c r="I73" s="537"/>
      <c r="J73" s="537"/>
      <c r="K73" s="537"/>
      <c r="L73" s="537"/>
      <c r="M73" s="537"/>
      <c r="N73" s="292"/>
      <c r="O73" s="291"/>
      <c r="P73" s="291"/>
      <c r="Q73" s="291"/>
    </row>
    <row r="74" spans="1:18" s="293" customFormat="1" ht="30.75" customHeight="1">
      <c r="A74" s="291"/>
      <c r="B74" s="291"/>
      <c r="C74" s="291"/>
      <c r="D74" s="291"/>
      <c r="E74" s="291"/>
      <c r="F74" s="291"/>
      <c r="G74" s="302"/>
      <c r="H74" s="510" t="s">
        <v>184</v>
      </c>
      <c r="I74" s="510"/>
      <c r="J74" s="510"/>
      <c r="K74" s="510"/>
      <c r="L74" s="510"/>
      <c r="M74" s="510"/>
      <c r="N74" s="292"/>
      <c r="O74" s="291"/>
      <c r="P74" s="291"/>
      <c r="Q74" s="291"/>
    </row>
    <row r="75" spans="1:18" s="293" customFormat="1" ht="30.75" customHeight="1">
      <c r="A75" s="306" t="s">
        <v>0</v>
      </c>
      <c r="B75" s="511" t="str">
        <f>'صفحه اصلی'!$C$7</f>
        <v>دانشكده علوم پزشكي و خدمات بهداشتي، درماني قائن</v>
      </c>
      <c r="C75" s="511"/>
      <c r="D75" s="511"/>
      <c r="E75" s="308"/>
      <c r="F75" s="308"/>
      <c r="H75" s="512" t="s">
        <v>174</v>
      </c>
      <c r="I75" s="512"/>
      <c r="J75" s="512"/>
      <c r="K75" s="512"/>
      <c r="L75" s="512"/>
      <c r="M75" s="512"/>
      <c r="N75" s="309"/>
      <c r="O75" s="309"/>
      <c r="P75" s="309"/>
      <c r="Q75" s="309"/>
      <c r="R75" s="309"/>
    </row>
    <row r="76" spans="1:18" s="312" customFormat="1" ht="36.75" customHeight="1" thickBot="1">
      <c r="A76" s="310" t="s">
        <v>1</v>
      </c>
      <c r="B76" s="538">
        <f>'صفحه اصلی'!$C$8</f>
        <v>124128</v>
      </c>
      <c r="C76" s="538"/>
      <c r="D76" s="538"/>
      <c r="E76" s="307"/>
      <c r="G76" s="290"/>
      <c r="H76" s="355"/>
      <c r="I76" s="290" t="s">
        <v>14</v>
      </c>
      <c r="J76" s="314"/>
      <c r="K76" s="290"/>
      <c r="L76" s="315"/>
      <c r="M76" s="315"/>
      <c r="N76" s="316" t="s">
        <v>163</v>
      </c>
      <c r="O76" s="315">
        <f>'صفحه اصلی'!$C$9</f>
        <v>1403</v>
      </c>
      <c r="P76" s="315"/>
      <c r="Q76" s="317"/>
      <c r="R76" s="317"/>
    </row>
    <row r="77" spans="1:18" s="329" customFormat="1" ht="57.75" customHeight="1" thickTop="1" thickBot="1">
      <c r="A77" s="361" t="s">
        <v>9</v>
      </c>
      <c r="B77" s="513" t="s">
        <v>128</v>
      </c>
      <c r="C77" s="514"/>
      <c r="D77" s="515" t="s">
        <v>175</v>
      </c>
      <c r="E77" s="516"/>
      <c r="F77" s="320" t="s">
        <v>176</v>
      </c>
      <c r="G77" s="321" t="s">
        <v>155</v>
      </c>
      <c r="H77" s="322" t="s">
        <v>177</v>
      </c>
      <c r="I77" s="323" t="s">
        <v>178</v>
      </c>
      <c r="J77" s="324" t="s">
        <v>129</v>
      </c>
      <c r="K77" s="325" t="s">
        <v>15</v>
      </c>
      <c r="L77" s="326" t="s">
        <v>46</v>
      </c>
      <c r="M77" s="321" t="s">
        <v>2</v>
      </c>
      <c r="N77" s="321" t="s">
        <v>156</v>
      </c>
      <c r="O77" s="324" t="s">
        <v>157</v>
      </c>
      <c r="P77" s="326" t="s">
        <v>121</v>
      </c>
      <c r="Q77" s="328" t="s">
        <v>130</v>
      </c>
      <c r="R77" s="317"/>
    </row>
    <row r="78" spans="1:18" s="329" customFormat="1" ht="35.25" customHeight="1" thickBot="1">
      <c r="A78" s="375"/>
      <c r="B78" s="503"/>
      <c r="C78" s="504"/>
      <c r="D78" s="59"/>
      <c r="E78" s="59"/>
      <c r="F78" s="59"/>
      <c r="G78" s="305"/>
      <c r="H78" s="305"/>
      <c r="I78" s="330">
        <f t="shared" ref="I78:I83" si="51">B78+D78+F78-G78+H78</f>
        <v>0</v>
      </c>
      <c r="J78" s="305"/>
      <c r="K78" s="305"/>
      <c r="L78" s="59"/>
      <c r="M78" s="305"/>
      <c r="N78" s="305"/>
      <c r="O78" s="304"/>
      <c r="P78" s="59"/>
      <c r="Q78" s="331">
        <f t="shared" ref="Q78:Q83" si="52">I78-J78-K78-L78-M78-N78-O78-P78</f>
        <v>0</v>
      </c>
      <c r="R78" s="317"/>
    </row>
    <row r="79" spans="1:18" s="329" customFormat="1" ht="35.25" customHeight="1" thickBot="1">
      <c r="A79" s="375"/>
      <c r="B79" s="304"/>
      <c r="C79" s="305"/>
      <c r="D79" s="59"/>
      <c r="E79" s="59"/>
      <c r="F79" s="59"/>
      <c r="G79" s="305"/>
      <c r="H79" s="305"/>
      <c r="I79" s="330">
        <f t="shared" si="51"/>
        <v>0</v>
      </c>
      <c r="J79" s="305"/>
      <c r="K79" s="305"/>
      <c r="L79" s="59"/>
      <c r="M79" s="305"/>
      <c r="N79" s="305"/>
      <c r="O79" s="304"/>
      <c r="P79" s="59"/>
      <c r="Q79" s="331">
        <f t="shared" si="52"/>
        <v>0</v>
      </c>
      <c r="R79" s="317"/>
    </row>
    <row r="80" spans="1:18" s="329" customFormat="1" ht="35.25" customHeight="1" thickBot="1">
      <c r="A80" s="375"/>
      <c r="B80" s="304"/>
      <c r="C80" s="305"/>
      <c r="D80" s="59"/>
      <c r="E80" s="59"/>
      <c r="F80" s="59"/>
      <c r="G80" s="305"/>
      <c r="H80" s="305"/>
      <c r="I80" s="330">
        <f t="shared" si="51"/>
        <v>0</v>
      </c>
      <c r="J80" s="305"/>
      <c r="K80" s="305"/>
      <c r="L80" s="59"/>
      <c r="M80" s="305"/>
      <c r="N80" s="305"/>
      <c r="O80" s="304"/>
      <c r="P80" s="59"/>
      <c r="Q80" s="331">
        <f t="shared" si="52"/>
        <v>0</v>
      </c>
      <c r="R80" s="317"/>
    </row>
    <row r="81" spans="1:18" s="329" customFormat="1" ht="35.25" customHeight="1" thickBot="1">
      <c r="A81" s="375"/>
      <c r="B81" s="304"/>
      <c r="C81" s="305"/>
      <c r="D81" s="59"/>
      <c r="E81" s="59"/>
      <c r="F81" s="59"/>
      <c r="G81" s="305"/>
      <c r="H81" s="305"/>
      <c r="I81" s="330">
        <f t="shared" si="51"/>
        <v>0</v>
      </c>
      <c r="J81" s="305"/>
      <c r="K81" s="305"/>
      <c r="L81" s="59"/>
      <c r="M81" s="305"/>
      <c r="N81" s="305"/>
      <c r="O81" s="304"/>
      <c r="P81" s="59"/>
      <c r="Q81" s="331">
        <f t="shared" si="52"/>
        <v>0</v>
      </c>
      <c r="R81" s="317"/>
    </row>
    <row r="82" spans="1:18" s="329" customFormat="1" ht="35.25" customHeight="1" thickBot="1">
      <c r="A82" s="375"/>
      <c r="B82" s="304"/>
      <c r="C82" s="305"/>
      <c r="D82" s="59"/>
      <c r="E82" s="59"/>
      <c r="F82" s="59"/>
      <c r="G82" s="305"/>
      <c r="H82" s="305"/>
      <c r="I82" s="330">
        <f t="shared" si="51"/>
        <v>0</v>
      </c>
      <c r="J82" s="305"/>
      <c r="K82" s="305"/>
      <c r="L82" s="59"/>
      <c r="M82" s="305"/>
      <c r="N82" s="305"/>
      <c r="O82" s="304"/>
      <c r="P82" s="59"/>
      <c r="Q82" s="331">
        <f t="shared" si="52"/>
        <v>0</v>
      </c>
      <c r="R82" s="317"/>
    </row>
    <row r="83" spans="1:18" s="329" customFormat="1" ht="35.25" customHeight="1" thickBot="1">
      <c r="A83" s="375"/>
      <c r="B83" s="503"/>
      <c r="C83" s="504"/>
      <c r="D83" s="59"/>
      <c r="E83" s="59"/>
      <c r="F83" s="59"/>
      <c r="G83" s="305"/>
      <c r="H83" s="305"/>
      <c r="I83" s="330">
        <f t="shared" si="51"/>
        <v>0</v>
      </c>
      <c r="J83" s="305"/>
      <c r="K83" s="305"/>
      <c r="L83" s="59"/>
      <c r="M83" s="305"/>
      <c r="N83" s="305"/>
      <c r="O83" s="304"/>
      <c r="P83" s="59"/>
      <c r="Q83" s="331">
        <f t="shared" si="52"/>
        <v>0</v>
      </c>
      <c r="R83" s="317"/>
    </row>
    <row r="84" spans="1:18" s="329" customFormat="1" ht="35.25" customHeight="1" thickBot="1">
      <c r="A84" s="362" t="s">
        <v>6</v>
      </c>
      <c r="B84" s="330">
        <f t="shared" ref="B84" si="53">SUM(B78:B83)</f>
        <v>0</v>
      </c>
      <c r="C84" s="332"/>
      <c r="D84" s="330">
        <f t="shared" ref="D84" si="54">SUM(D78:D83)</f>
        <v>0</v>
      </c>
      <c r="E84" s="332"/>
      <c r="F84" s="330">
        <f t="shared" ref="F84" si="55">SUM(F78:F83)</f>
        <v>0</v>
      </c>
      <c r="G84" s="330">
        <f t="shared" ref="G84" si="56">SUM(G78:G83)</f>
        <v>0</v>
      </c>
      <c r="H84" s="330">
        <f t="shared" ref="H84" si="57">SUM(H78:H83)</f>
        <v>0</v>
      </c>
      <c r="I84" s="330">
        <f t="shared" ref="I84" si="58">SUM(I78:I83)</f>
        <v>0</v>
      </c>
      <c r="J84" s="330">
        <f t="shared" ref="J84" si="59">SUM(J78:J83)</f>
        <v>0</v>
      </c>
      <c r="K84" s="330">
        <f t="shared" ref="K84" si="60">SUM(K78:K83)</f>
        <v>0</v>
      </c>
      <c r="L84" s="330">
        <f t="shared" ref="L84" si="61">SUM(L78:L83)</f>
        <v>0</v>
      </c>
      <c r="M84" s="330">
        <f t="shared" ref="M84" si="62">SUM(M78:M83)</f>
        <v>0</v>
      </c>
      <c r="N84" s="330">
        <f t="shared" ref="N84" si="63">SUM(N78:N83)</f>
        <v>0</v>
      </c>
      <c r="O84" s="330">
        <f t="shared" ref="O84" si="64">SUM(O78:O83)</f>
        <v>0</v>
      </c>
      <c r="P84" s="330">
        <f t="shared" ref="P84" si="65">SUM(P78:P83)</f>
        <v>0</v>
      </c>
      <c r="Q84" s="363">
        <f t="shared" ref="Q84" si="66">SUM(Q78:Q83)</f>
        <v>0</v>
      </c>
      <c r="R84" s="317"/>
    </row>
    <row r="85" spans="1:18" ht="44.25" customHeight="1" thickBot="1">
      <c r="A85" s="376" t="s">
        <v>8</v>
      </c>
      <c r="B85" s="497"/>
      <c r="C85" s="497"/>
      <c r="D85" s="497"/>
      <c r="E85" s="497"/>
      <c r="F85" s="497"/>
      <c r="G85" s="497"/>
      <c r="H85" s="497"/>
      <c r="I85" s="497"/>
      <c r="J85" s="497"/>
      <c r="K85" s="497"/>
      <c r="L85" s="497"/>
      <c r="M85" s="497"/>
      <c r="N85" s="497"/>
      <c r="O85" s="497"/>
      <c r="P85" s="497"/>
      <c r="Q85" s="498"/>
      <c r="R85" s="350"/>
    </row>
    <row r="86" spans="1:18" s="312" customFormat="1" ht="45.75" customHeight="1" thickTop="1">
      <c r="B86" s="522" t="s">
        <v>13</v>
      </c>
      <c r="C86" s="522"/>
      <c r="D86" s="522"/>
      <c r="E86" s="356">
        <f>'[1]صفحه اصلی'!C83</f>
        <v>0</v>
      </c>
      <c r="F86" s="365" t="str">
        <f>'صفحه اصلی'!$C$10</f>
        <v>عبدالرحیم فرزانه</v>
      </c>
      <c r="G86" s="539" t="s">
        <v>7</v>
      </c>
      <c r="H86" s="539"/>
      <c r="I86" s="536">
        <f>'صفحه اصلی'!$C$11</f>
        <v>0</v>
      </c>
      <c r="J86" s="536"/>
      <c r="K86" s="377" t="s">
        <v>158</v>
      </c>
      <c r="L86" s="536" t="str">
        <f>'صفحه اصلی'!$C$12</f>
        <v>محمودرضا شفیع نیا</v>
      </c>
      <c r="M86" s="536"/>
      <c r="N86" s="539" t="s">
        <v>95</v>
      </c>
      <c r="O86" s="539"/>
      <c r="P86" s="536" t="str">
        <f>'صفحه اصلی'!$C$13</f>
        <v>دکتر محمود گنجی فرد</v>
      </c>
      <c r="Q86" s="536"/>
    </row>
    <row r="87" spans="1:18" ht="47.25" customHeight="1" thickBot="1">
      <c r="A87" s="517" t="s">
        <v>180</v>
      </c>
      <c r="B87" s="517"/>
      <c r="C87" s="517"/>
      <c r="D87" s="517"/>
      <c r="E87" s="517"/>
      <c r="F87" s="517"/>
      <c r="G87" s="517"/>
      <c r="H87" s="517"/>
      <c r="I87" s="517"/>
      <c r="J87" s="517"/>
      <c r="K87" s="517"/>
      <c r="L87" s="517"/>
      <c r="M87" s="517"/>
      <c r="N87" s="357"/>
      <c r="O87" s="357"/>
      <c r="P87" s="357"/>
      <c r="Q87" s="290" t="s">
        <v>185</v>
      </c>
    </row>
    <row r="88" spans="1:18" ht="33" customHeight="1" thickTop="1" thickBot="1">
      <c r="A88" s="518" t="s">
        <v>192</v>
      </c>
      <c r="B88" s="519"/>
      <c r="C88" s="519"/>
      <c r="D88" s="519"/>
      <c r="E88" s="519"/>
      <c r="F88" s="519"/>
      <c r="G88" s="519"/>
      <c r="H88" s="519"/>
      <c r="I88" s="519"/>
      <c r="J88" s="519"/>
      <c r="K88" s="519"/>
      <c r="L88" s="519"/>
      <c r="M88" s="519"/>
      <c r="N88" s="519"/>
      <c r="O88" s="519"/>
      <c r="P88" s="519"/>
      <c r="Q88" s="520"/>
      <c r="R88" s="359"/>
    </row>
    <row r="89" spans="1:18" ht="30.75" customHeight="1" thickBot="1">
      <c r="A89" s="360" t="s">
        <v>8</v>
      </c>
      <c r="B89" s="497"/>
      <c r="C89" s="497"/>
      <c r="D89" s="497"/>
      <c r="E89" s="497"/>
      <c r="F89" s="497"/>
      <c r="G89" s="497"/>
      <c r="H89" s="497"/>
      <c r="I89" s="497"/>
      <c r="J89" s="497"/>
      <c r="K89" s="497"/>
      <c r="L89" s="497"/>
      <c r="M89" s="497"/>
      <c r="N89" s="497"/>
      <c r="O89" s="497"/>
      <c r="P89" s="497"/>
      <c r="Q89" s="498"/>
      <c r="R89" s="359"/>
    </row>
    <row r="90" spans="1:18" ht="33.75" customHeight="1" thickTop="1">
      <c r="A90" s="521"/>
      <c r="B90" s="521"/>
      <c r="C90" s="521"/>
      <c r="D90" s="521"/>
      <c r="E90" s="521"/>
      <c r="F90" s="521"/>
      <c r="G90" s="521"/>
      <c r="H90" s="521"/>
      <c r="I90" s="521"/>
      <c r="J90" s="521"/>
      <c r="K90" s="521"/>
      <c r="L90" s="521"/>
      <c r="M90" s="521"/>
      <c r="N90" s="521"/>
      <c r="O90" s="521"/>
      <c r="P90" s="521"/>
      <c r="Q90" s="521"/>
    </row>
    <row r="91" spans="1:18" s="293" customFormat="1" ht="51.75" customHeight="1">
      <c r="A91" s="291"/>
      <c r="B91" s="291"/>
      <c r="C91" s="291"/>
      <c r="D91" s="291"/>
      <c r="E91" s="291"/>
      <c r="F91" s="291"/>
      <c r="G91" s="537" t="s">
        <v>188</v>
      </c>
      <c r="H91" s="537"/>
      <c r="I91" s="537"/>
      <c r="J91" s="537"/>
      <c r="K91" s="537"/>
      <c r="L91" s="537"/>
      <c r="M91" s="537"/>
      <c r="N91" s="292"/>
      <c r="O91" s="291"/>
      <c r="P91" s="291"/>
      <c r="Q91" s="291"/>
    </row>
    <row r="92" spans="1:18" s="293" customFormat="1" ht="30.75" customHeight="1">
      <c r="A92" s="291"/>
      <c r="B92" s="291"/>
      <c r="C92" s="291"/>
      <c r="D92" s="291"/>
      <c r="E92" s="291"/>
      <c r="F92" s="291"/>
      <c r="G92" s="302"/>
      <c r="H92" s="510" t="s">
        <v>184</v>
      </c>
      <c r="I92" s="510"/>
      <c r="J92" s="510"/>
      <c r="K92" s="510"/>
      <c r="L92" s="510"/>
      <c r="M92" s="510"/>
      <c r="N92" s="292"/>
      <c r="O92" s="291"/>
      <c r="P92" s="291"/>
      <c r="Q92" s="291"/>
    </row>
    <row r="93" spans="1:18" s="293" customFormat="1" ht="30.75" customHeight="1">
      <c r="A93" s="306" t="s">
        <v>0</v>
      </c>
      <c r="B93" s="511" t="str">
        <f>'صفحه اصلی'!$C$7</f>
        <v>دانشكده علوم پزشكي و خدمات بهداشتي، درماني قائن</v>
      </c>
      <c r="C93" s="511"/>
      <c r="D93" s="511"/>
      <c r="E93" s="308"/>
      <c r="F93" s="308"/>
      <c r="H93" s="512" t="s">
        <v>174</v>
      </c>
      <c r="I93" s="512"/>
      <c r="J93" s="512"/>
      <c r="K93" s="512"/>
      <c r="L93" s="512"/>
      <c r="M93" s="512"/>
      <c r="N93" s="309"/>
      <c r="O93" s="309"/>
      <c r="P93" s="309"/>
      <c r="Q93" s="309"/>
      <c r="R93" s="309"/>
    </row>
    <row r="94" spans="1:18" s="312" customFormat="1" ht="36.75" customHeight="1" thickBot="1">
      <c r="A94" s="310" t="s">
        <v>1</v>
      </c>
      <c r="B94" s="538">
        <f>'صفحه اصلی'!$C$8</f>
        <v>124128</v>
      </c>
      <c r="C94" s="538"/>
      <c r="D94" s="538"/>
      <c r="E94" s="307"/>
      <c r="G94" s="290"/>
      <c r="H94" s="355"/>
      <c r="I94" s="290" t="s">
        <v>14</v>
      </c>
      <c r="J94" s="314"/>
      <c r="K94" s="290"/>
      <c r="L94" s="315"/>
      <c r="M94" s="315"/>
      <c r="N94" s="316" t="s">
        <v>163</v>
      </c>
      <c r="O94" s="315">
        <f>'صفحه اصلی'!$C$9</f>
        <v>1403</v>
      </c>
      <c r="P94" s="315"/>
      <c r="Q94" s="317"/>
      <c r="R94" s="317"/>
    </row>
    <row r="95" spans="1:18" s="329" customFormat="1" ht="57.75" customHeight="1" thickTop="1" thickBot="1">
      <c r="A95" s="361" t="s">
        <v>9</v>
      </c>
      <c r="B95" s="513" t="s">
        <v>128</v>
      </c>
      <c r="C95" s="514"/>
      <c r="D95" s="515" t="s">
        <v>175</v>
      </c>
      <c r="E95" s="516"/>
      <c r="F95" s="320" t="s">
        <v>176</v>
      </c>
      <c r="G95" s="321" t="s">
        <v>155</v>
      </c>
      <c r="H95" s="322" t="s">
        <v>177</v>
      </c>
      <c r="I95" s="323" t="s">
        <v>178</v>
      </c>
      <c r="J95" s="324" t="s">
        <v>129</v>
      </c>
      <c r="K95" s="325" t="s">
        <v>15</v>
      </c>
      <c r="L95" s="326" t="s">
        <v>46</v>
      </c>
      <c r="M95" s="321" t="s">
        <v>2</v>
      </c>
      <c r="N95" s="321" t="s">
        <v>156</v>
      </c>
      <c r="O95" s="324" t="s">
        <v>157</v>
      </c>
      <c r="P95" s="326" t="s">
        <v>121</v>
      </c>
      <c r="Q95" s="328" t="s">
        <v>130</v>
      </c>
      <c r="R95" s="317"/>
    </row>
    <row r="96" spans="1:18" s="329" customFormat="1" ht="35.25" customHeight="1" thickBot="1">
      <c r="A96" s="375"/>
      <c r="B96" s="503"/>
      <c r="C96" s="504"/>
      <c r="D96" s="59"/>
      <c r="E96" s="59"/>
      <c r="F96" s="59"/>
      <c r="G96" s="305"/>
      <c r="H96" s="305"/>
      <c r="I96" s="330">
        <f t="shared" ref="I96:I101" si="67">B96+D96+F96-G96+H96</f>
        <v>0</v>
      </c>
      <c r="J96" s="305"/>
      <c r="K96" s="305"/>
      <c r="L96" s="59"/>
      <c r="M96" s="305"/>
      <c r="N96" s="305"/>
      <c r="O96" s="304"/>
      <c r="P96" s="59"/>
      <c r="Q96" s="331">
        <f t="shared" ref="Q96:Q101" si="68">I96-J96-K96-L96-M96-N96-O96-P96</f>
        <v>0</v>
      </c>
      <c r="R96" s="317"/>
    </row>
    <row r="97" spans="1:18" s="329" customFormat="1" ht="35.25" customHeight="1" thickBot="1">
      <c r="A97" s="375"/>
      <c r="B97" s="304"/>
      <c r="C97" s="305"/>
      <c r="D97" s="59"/>
      <c r="E97" s="59"/>
      <c r="F97" s="59"/>
      <c r="G97" s="305"/>
      <c r="H97" s="305"/>
      <c r="I97" s="330">
        <f t="shared" si="67"/>
        <v>0</v>
      </c>
      <c r="J97" s="305"/>
      <c r="K97" s="305"/>
      <c r="L97" s="59"/>
      <c r="M97" s="305"/>
      <c r="N97" s="305"/>
      <c r="O97" s="304"/>
      <c r="P97" s="59"/>
      <c r="Q97" s="331">
        <f t="shared" si="68"/>
        <v>0</v>
      </c>
      <c r="R97" s="317"/>
    </row>
    <row r="98" spans="1:18" s="329" customFormat="1" ht="35.25" customHeight="1" thickBot="1">
      <c r="A98" s="375"/>
      <c r="B98" s="304"/>
      <c r="C98" s="305"/>
      <c r="D98" s="59"/>
      <c r="E98" s="59"/>
      <c r="F98" s="59"/>
      <c r="G98" s="305"/>
      <c r="H98" s="305"/>
      <c r="I98" s="330">
        <f t="shared" si="67"/>
        <v>0</v>
      </c>
      <c r="J98" s="305"/>
      <c r="K98" s="305"/>
      <c r="L98" s="59"/>
      <c r="M98" s="305"/>
      <c r="N98" s="305"/>
      <c r="O98" s="304"/>
      <c r="P98" s="59"/>
      <c r="Q98" s="331">
        <f t="shared" si="68"/>
        <v>0</v>
      </c>
      <c r="R98" s="317"/>
    </row>
    <row r="99" spans="1:18" s="329" customFormat="1" ht="35.25" customHeight="1" thickBot="1">
      <c r="A99" s="375"/>
      <c r="B99" s="304"/>
      <c r="C99" s="305"/>
      <c r="D99" s="59"/>
      <c r="E99" s="59"/>
      <c r="F99" s="59"/>
      <c r="G99" s="305"/>
      <c r="H99" s="305"/>
      <c r="I99" s="330">
        <f t="shared" si="67"/>
        <v>0</v>
      </c>
      <c r="J99" s="305"/>
      <c r="K99" s="305"/>
      <c r="L99" s="59"/>
      <c r="M99" s="305"/>
      <c r="N99" s="305"/>
      <c r="O99" s="304"/>
      <c r="P99" s="59"/>
      <c r="Q99" s="331">
        <f t="shared" si="68"/>
        <v>0</v>
      </c>
      <c r="R99" s="317"/>
    </row>
    <row r="100" spans="1:18" s="329" customFormat="1" ht="35.25" customHeight="1" thickBot="1">
      <c r="A100" s="375"/>
      <c r="B100" s="304"/>
      <c r="C100" s="305"/>
      <c r="D100" s="59"/>
      <c r="E100" s="59"/>
      <c r="F100" s="59"/>
      <c r="G100" s="305"/>
      <c r="H100" s="305"/>
      <c r="I100" s="330">
        <f t="shared" si="67"/>
        <v>0</v>
      </c>
      <c r="J100" s="305"/>
      <c r="K100" s="305"/>
      <c r="L100" s="59"/>
      <c r="M100" s="305"/>
      <c r="N100" s="305"/>
      <c r="O100" s="304"/>
      <c r="P100" s="59"/>
      <c r="Q100" s="331">
        <f t="shared" si="68"/>
        <v>0</v>
      </c>
      <c r="R100" s="317"/>
    </row>
    <row r="101" spans="1:18" s="329" customFormat="1" ht="35.25" customHeight="1" thickBot="1">
      <c r="A101" s="375"/>
      <c r="B101" s="503"/>
      <c r="C101" s="504"/>
      <c r="D101" s="59"/>
      <c r="E101" s="59"/>
      <c r="F101" s="59"/>
      <c r="G101" s="305"/>
      <c r="H101" s="305"/>
      <c r="I101" s="330">
        <f t="shared" si="67"/>
        <v>0</v>
      </c>
      <c r="J101" s="305"/>
      <c r="K101" s="305"/>
      <c r="L101" s="59"/>
      <c r="M101" s="305"/>
      <c r="N101" s="305"/>
      <c r="O101" s="304"/>
      <c r="P101" s="59"/>
      <c r="Q101" s="331">
        <f t="shared" si="68"/>
        <v>0</v>
      </c>
      <c r="R101" s="317"/>
    </row>
    <row r="102" spans="1:18" s="329" customFormat="1" ht="35.25" customHeight="1" thickBot="1">
      <c r="A102" s="362" t="s">
        <v>6</v>
      </c>
      <c r="B102" s="330">
        <f t="shared" ref="B102" si="69">SUM(B96:B101)</f>
        <v>0</v>
      </c>
      <c r="C102" s="332"/>
      <c r="D102" s="330">
        <f t="shared" ref="D102" si="70">SUM(D96:D101)</f>
        <v>0</v>
      </c>
      <c r="E102" s="332"/>
      <c r="F102" s="330">
        <f t="shared" ref="F102" si="71">SUM(F96:F101)</f>
        <v>0</v>
      </c>
      <c r="G102" s="330">
        <f t="shared" ref="G102" si="72">SUM(G96:G101)</f>
        <v>0</v>
      </c>
      <c r="H102" s="330">
        <f t="shared" ref="H102" si="73">SUM(H96:H101)</f>
        <v>0</v>
      </c>
      <c r="I102" s="330">
        <f t="shared" ref="I102" si="74">SUM(I96:I101)</f>
        <v>0</v>
      </c>
      <c r="J102" s="330">
        <f t="shared" ref="J102" si="75">SUM(J96:J101)</f>
        <v>0</v>
      </c>
      <c r="K102" s="330">
        <f t="shared" ref="K102" si="76">SUM(K96:K101)</f>
        <v>0</v>
      </c>
      <c r="L102" s="330">
        <f t="shared" ref="L102" si="77">SUM(L96:L101)</f>
        <v>0</v>
      </c>
      <c r="M102" s="330">
        <f t="shared" ref="M102" si="78">SUM(M96:M101)</f>
        <v>0</v>
      </c>
      <c r="N102" s="330">
        <f t="shared" ref="N102" si="79">SUM(N96:N101)</f>
        <v>0</v>
      </c>
      <c r="O102" s="330">
        <f t="shared" ref="O102" si="80">SUM(O96:O101)</f>
        <v>0</v>
      </c>
      <c r="P102" s="330">
        <f t="shared" ref="P102" si="81">SUM(P96:P101)</f>
        <v>0</v>
      </c>
      <c r="Q102" s="363">
        <f t="shared" ref="Q102" si="82">SUM(Q96:Q101)</f>
        <v>0</v>
      </c>
      <c r="R102" s="317"/>
    </row>
    <row r="103" spans="1:18" ht="44.25" customHeight="1" thickBot="1">
      <c r="A103" s="376" t="s">
        <v>8</v>
      </c>
      <c r="B103" s="497"/>
      <c r="C103" s="497"/>
      <c r="D103" s="497"/>
      <c r="E103" s="497"/>
      <c r="F103" s="497"/>
      <c r="G103" s="497"/>
      <c r="H103" s="497"/>
      <c r="I103" s="497"/>
      <c r="J103" s="497"/>
      <c r="K103" s="497"/>
      <c r="L103" s="497"/>
      <c r="M103" s="497"/>
      <c r="N103" s="497"/>
      <c r="O103" s="497"/>
      <c r="P103" s="497"/>
      <c r="Q103" s="498"/>
      <c r="R103" s="350"/>
    </row>
    <row r="104" spans="1:18" s="312" customFormat="1" ht="45.75" customHeight="1" thickTop="1">
      <c r="B104" s="522" t="s">
        <v>13</v>
      </c>
      <c r="C104" s="522"/>
      <c r="D104" s="522"/>
      <c r="E104" s="356">
        <f>'[1]صفحه اصلی'!C101</f>
        <v>0</v>
      </c>
      <c r="F104" s="365" t="str">
        <f>'صفحه اصلی'!$C$10</f>
        <v>عبدالرحیم فرزانه</v>
      </c>
      <c r="G104" s="539" t="s">
        <v>7</v>
      </c>
      <c r="H104" s="539"/>
      <c r="I104" s="536">
        <f>'صفحه اصلی'!$C$11</f>
        <v>0</v>
      </c>
      <c r="J104" s="536"/>
      <c r="K104" s="377" t="s">
        <v>158</v>
      </c>
      <c r="L104" s="536" t="str">
        <f>'صفحه اصلی'!$C$12</f>
        <v>محمودرضا شفیع نیا</v>
      </c>
      <c r="M104" s="536"/>
      <c r="N104" s="539" t="s">
        <v>95</v>
      </c>
      <c r="O104" s="539"/>
      <c r="P104" s="536" t="str">
        <f>'صفحه اصلی'!$C$13</f>
        <v>دکتر محمود گنجی فرد</v>
      </c>
      <c r="Q104" s="536"/>
    </row>
    <row r="105" spans="1:18" ht="47.25" customHeight="1" thickBot="1">
      <c r="A105" s="517" t="s">
        <v>180</v>
      </c>
      <c r="B105" s="517"/>
      <c r="C105" s="517"/>
      <c r="D105" s="517"/>
      <c r="E105" s="517"/>
      <c r="F105" s="517"/>
      <c r="G105" s="517"/>
      <c r="H105" s="517"/>
      <c r="I105" s="517"/>
      <c r="J105" s="517"/>
      <c r="K105" s="517"/>
      <c r="L105" s="517"/>
      <c r="M105" s="517"/>
      <c r="N105" s="357"/>
      <c r="O105" s="357"/>
      <c r="P105" s="357"/>
      <c r="Q105" s="290" t="s">
        <v>185</v>
      </c>
    </row>
    <row r="106" spans="1:18" ht="33" customHeight="1" thickTop="1" thickBot="1">
      <c r="A106" s="518" t="s">
        <v>192</v>
      </c>
      <c r="B106" s="519"/>
      <c r="C106" s="519"/>
      <c r="D106" s="519"/>
      <c r="E106" s="519"/>
      <c r="F106" s="519"/>
      <c r="G106" s="519"/>
      <c r="H106" s="519"/>
      <c r="I106" s="519"/>
      <c r="J106" s="519"/>
      <c r="K106" s="519"/>
      <c r="L106" s="519"/>
      <c r="M106" s="519"/>
      <c r="N106" s="519"/>
      <c r="O106" s="519"/>
      <c r="P106" s="519"/>
      <c r="Q106" s="520"/>
      <c r="R106" s="359"/>
    </row>
    <row r="107" spans="1:18" ht="30.75" customHeight="1" thickBot="1">
      <c r="A107" s="360" t="s">
        <v>8</v>
      </c>
      <c r="B107" s="497"/>
      <c r="C107" s="497"/>
      <c r="D107" s="497"/>
      <c r="E107" s="497"/>
      <c r="F107" s="497"/>
      <c r="G107" s="497"/>
      <c r="H107" s="497"/>
      <c r="I107" s="497"/>
      <c r="J107" s="497"/>
      <c r="K107" s="497"/>
      <c r="L107" s="497"/>
      <c r="M107" s="497"/>
      <c r="N107" s="497"/>
      <c r="O107" s="497"/>
      <c r="P107" s="497"/>
      <c r="Q107" s="498"/>
      <c r="R107" s="359"/>
    </row>
    <row r="108" spans="1:18" ht="33.75" customHeight="1" thickTop="1">
      <c r="A108" s="521"/>
      <c r="B108" s="521"/>
      <c r="C108" s="521"/>
      <c r="D108" s="521"/>
      <c r="E108" s="521"/>
      <c r="F108" s="521"/>
      <c r="G108" s="521"/>
      <c r="H108" s="521"/>
      <c r="I108" s="521"/>
      <c r="J108" s="521"/>
      <c r="K108" s="521"/>
      <c r="L108" s="521"/>
      <c r="M108" s="521"/>
      <c r="N108" s="521"/>
      <c r="O108" s="521"/>
      <c r="P108" s="521"/>
      <c r="Q108" s="521"/>
    </row>
    <row r="109" spans="1:18" s="293" customFormat="1" ht="51.75" customHeight="1">
      <c r="A109" s="291"/>
      <c r="B109" s="291"/>
      <c r="C109" s="291"/>
      <c r="D109" s="291"/>
      <c r="E109" s="291"/>
      <c r="F109" s="291"/>
      <c r="G109" s="537" t="s">
        <v>188</v>
      </c>
      <c r="H109" s="537"/>
      <c r="I109" s="537"/>
      <c r="J109" s="537"/>
      <c r="K109" s="537"/>
      <c r="L109" s="537"/>
      <c r="M109" s="537"/>
      <c r="N109" s="292"/>
      <c r="O109" s="291"/>
      <c r="P109" s="291"/>
      <c r="Q109" s="291"/>
    </row>
    <row r="110" spans="1:18" s="293" customFormat="1" ht="30.75" customHeight="1">
      <c r="A110" s="291"/>
      <c r="B110" s="291"/>
      <c r="C110" s="291"/>
      <c r="D110" s="291"/>
      <c r="E110" s="291"/>
      <c r="F110" s="291"/>
      <c r="G110" s="302"/>
      <c r="H110" s="510" t="s">
        <v>184</v>
      </c>
      <c r="I110" s="510"/>
      <c r="J110" s="510"/>
      <c r="K110" s="510"/>
      <c r="L110" s="510"/>
      <c r="M110" s="510"/>
      <c r="N110" s="292"/>
      <c r="O110" s="291"/>
      <c r="P110" s="291"/>
      <c r="Q110" s="291"/>
    </row>
    <row r="111" spans="1:18" s="293" customFormat="1" ht="30.75" customHeight="1">
      <c r="A111" s="306" t="s">
        <v>0</v>
      </c>
      <c r="B111" s="511" t="str">
        <f>'صفحه اصلی'!$C$7</f>
        <v>دانشكده علوم پزشكي و خدمات بهداشتي، درماني قائن</v>
      </c>
      <c r="C111" s="511"/>
      <c r="D111" s="511"/>
      <c r="E111" s="308"/>
      <c r="F111" s="308"/>
      <c r="H111" s="512" t="s">
        <v>174</v>
      </c>
      <c r="I111" s="512"/>
      <c r="J111" s="512"/>
      <c r="K111" s="512"/>
      <c r="L111" s="512"/>
      <c r="M111" s="512"/>
      <c r="N111" s="309"/>
      <c r="O111" s="309"/>
      <c r="P111" s="309"/>
      <c r="Q111" s="309"/>
      <c r="R111" s="309"/>
    </row>
    <row r="112" spans="1:18" s="312" customFormat="1" ht="36.75" customHeight="1" thickBot="1">
      <c r="A112" s="310" t="s">
        <v>1</v>
      </c>
      <c r="B112" s="538">
        <f>'صفحه اصلی'!$C$8</f>
        <v>124128</v>
      </c>
      <c r="C112" s="538"/>
      <c r="D112" s="538"/>
      <c r="E112" s="307"/>
      <c r="G112" s="290"/>
      <c r="H112" s="355"/>
      <c r="I112" s="290" t="s">
        <v>14</v>
      </c>
      <c r="J112" s="314"/>
      <c r="K112" s="290"/>
      <c r="L112" s="315"/>
      <c r="M112" s="315"/>
      <c r="N112" s="316" t="s">
        <v>163</v>
      </c>
      <c r="O112" s="315">
        <f>'صفحه اصلی'!$C$9</f>
        <v>1403</v>
      </c>
      <c r="P112" s="315"/>
      <c r="Q112" s="317"/>
      <c r="R112" s="317"/>
    </row>
    <row r="113" spans="1:18" s="329" customFormat="1" ht="57.75" customHeight="1" thickTop="1" thickBot="1">
      <c r="A113" s="361" t="s">
        <v>9</v>
      </c>
      <c r="B113" s="513" t="s">
        <v>128</v>
      </c>
      <c r="C113" s="514"/>
      <c r="D113" s="515" t="s">
        <v>175</v>
      </c>
      <c r="E113" s="516"/>
      <c r="F113" s="320" t="s">
        <v>176</v>
      </c>
      <c r="G113" s="321" t="s">
        <v>155</v>
      </c>
      <c r="H113" s="322" t="s">
        <v>177</v>
      </c>
      <c r="I113" s="323" t="s">
        <v>178</v>
      </c>
      <c r="J113" s="324" t="s">
        <v>129</v>
      </c>
      <c r="K113" s="325" t="s">
        <v>15</v>
      </c>
      <c r="L113" s="326" t="s">
        <v>46</v>
      </c>
      <c r="M113" s="321" t="s">
        <v>2</v>
      </c>
      <c r="N113" s="321" t="s">
        <v>156</v>
      </c>
      <c r="O113" s="324" t="s">
        <v>157</v>
      </c>
      <c r="P113" s="326" t="s">
        <v>121</v>
      </c>
      <c r="Q113" s="328" t="s">
        <v>130</v>
      </c>
      <c r="R113" s="317"/>
    </row>
    <row r="114" spans="1:18" s="329" customFormat="1" ht="35.25" customHeight="1" thickBot="1">
      <c r="A114" s="375"/>
      <c r="B114" s="503"/>
      <c r="C114" s="504"/>
      <c r="D114" s="59"/>
      <c r="E114" s="59"/>
      <c r="F114" s="59"/>
      <c r="G114" s="305"/>
      <c r="H114" s="305"/>
      <c r="I114" s="330">
        <f t="shared" ref="I114:I119" si="83">B114+D114+F114-G114+H114</f>
        <v>0</v>
      </c>
      <c r="J114" s="305"/>
      <c r="K114" s="305"/>
      <c r="L114" s="59"/>
      <c r="M114" s="305"/>
      <c r="N114" s="305"/>
      <c r="O114" s="304"/>
      <c r="P114" s="59"/>
      <c r="Q114" s="331">
        <f t="shared" ref="Q114:Q119" si="84">I114-J114-K114-L114-M114-N114-O114-P114</f>
        <v>0</v>
      </c>
      <c r="R114" s="317"/>
    </row>
    <row r="115" spans="1:18" s="329" customFormat="1" ht="35.25" customHeight="1" thickBot="1">
      <c r="A115" s="375"/>
      <c r="B115" s="304"/>
      <c r="C115" s="305"/>
      <c r="D115" s="59"/>
      <c r="E115" s="59"/>
      <c r="F115" s="59"/>
      <c r="G115" s="305"/>
      <c r="H115" s="305"/>
      <c r="I115" s="330">
        <f t="shared" si="83"/>
        <v>0</v>
      </c>
      <c r="J115" s="305"/>
      <c r="K115" s="305"/>
      <c r="L115" s="59"/>
      <c r="M115" s="305"/>
      <c r="N115" s="305"/>
      <c r="O115" s="304"/>
      <c r="P115" s="59"/>
      <c r="Q115" s="331">
        <f t="shared" si="84"/>
        <v>0</v>
      </c>
      <c r="R115" s="317"/>
    </row>
    <row r="116" spans="1:18" s="329" customFormat="1" ht="35.25" customHeight="1" thickBot="1">
      <c r="A116" s="375"/>
      <c r="B116" s="304"/>
      <c r="C116" s="305"/>
      <c r="D116" s="59"/>
      <c r="E116" s="59"/>
      <c r="F116" s="59"/>
      <c r="G116" s="305"/>
      <c r="H116" s="305"/>
      <c r="I116" s="330">
        <f t="shared" si="83"/>
        <v>0</v>
      </c>
      <c r="J116" s="305"/>
      <c r="K116" s="305"/>
      <c r="L116" s="59"/>
      <c r="M116" s="305"/>
      <c r="N116" s="305"/>
      <c r="O116" s="304"/>
      <c r="P116" s="59"/>
      <c r="Q116" s="331">
        <f t="shared" si="84"/>
        <v>0</v>
      </c>
      <c r="R116" s="317"/>
    </row>
    <row r="117" spans="1:18" s="329" customFormat="1" ht="35.25" customHeight="1" thickBot="1">
      <c r="A117" s="375"/>
      <c r="B117" s="304"/>
      <c r="C117" s="305"/>
      <c r="D117" s="59"/>
      <c r="E117" s="59"/>
      <c r="F117" s="59"/>
      <c r="G117" s="305"/>
      <c r="H117" s="305"/>
      <c r="I117" s="330">
        <f t="shared" si="83"/>
        <v>0</v>
      </c>
      <c r="J117" s="305"/>
      <c r="K117" s="305"/>
      <c r="L117" s="59"/>
      <c r="M117" s="305"/>
      <c r="N117" s="305"/>
      <c r="O117" s="304"/>
      <c r="P117" s="59"/>
      <c r="Q117" s="331">
        <f t="shared" si="84"/>
        <v>0</v>
      </c>
      <c r="R117" s="317"/>
    </row>
    <row r="118" spans="1:18" s="329" customFormat="1" ht="35.25" customHeight="1" thickBot="1">
      <c r="A118" s="375"/>
      <c r="B118" s="304"/>
      <c r="C118" s="305"/>
      <c r="D118" s="59"/>
      <c r="E118" s="59"/>
      <c r="F118" s="59"/>
      <c r="G118" s="305"/>
      <c r="H118" s="305"/>
      <c r="I118" s="330">
        <f t="shared" si="83"/>
        <v>0</v>
      </c>
      <c r="J118" s="305"/>
      <c r="K118" s="305"/>
      <c r="L118" s="59"/>
      <c r="M118" s="305"/>
      <c r="N118" s="305"/>
      <c r="O118" s="304"/>
      <c r="P118" s="59"/>
      <c r="Q118" s="331">
        <f t="shared" si="84"/>
        <v>0</v>
      </c>
      <c r="R118" s="317"/>
    </row>
    <row r="119" spans="1:18" s="329" customFormat="1" ht="35.25" customHeight="1" thickBot="1">
      <c r="A119" s="375"/>
      <c r="B119" s="503"/>
      <c r="C119" s="504"/>
      <c r="D119" s="59"/>
      <c r="E119" s="59"/>
      <c r="F119" s="59"/>
      <c r="G119" s="305"/>
      <c r="H119" s="305"/>
      <c r="I119" s="330">
        <f t="shared" si="83"/>
        <v>0</v>
      </c>
      <c r="J119" s="305"/>
      <c r="K119" s="305"/>
      <c r="L119" s="59"/>
      <c r="M119" s="305"/>
      <c r="N119" s="305"/>
      <c r="O119" s="304"/>
      <c r="P119" s="59"/>
      <c r="Q119" s="331">
        <f t="shared" si="84"/>
        <v>0</v>
      </c>
      <c r="R119" s="317"/>
    </row>
    <row r="120" spans="1:18" s="329" customFormat="1" ht="35.25" customHeight="1" thickBot="1">
      <c r="A120" s="362" t="s">
        <v>6</v>
      </c>
      <c r="B120" s="330">
        <f t="shared" ref="B120" si="85">SUM(B114:B119)</f>
        <v>0</v>
      </c>
      <c r="C120" s="332"/>
      <c r="D120" s="330">
        <f t="shared" ref="D120" si="86">SUM(D114:D119)</f>
        <v>0</v>
      </c>
      <c r="E120" s="332"/>
      <c r="F120" s="330">
        <f t="shared" ref="F120" si="87">SUM(F114:F119)</f>
        <v>0</v>
      </c>
      <c r="G120" s="330">
        <f t="shared" ref="G120" si="88">SUM(G114:G119)</f>
        <v>0</v>
      </c>
      <c r="H120" s="330">
        <f t="shared" ref="H120" si="89">SUM(H114:H119)</f>
        <v>0</v>
      </c>
      <c r="I120" s="330">
        <f t="shared" ref="I120" si="90">SUM(I114:I119)</f>
        <v>0</v>
      </c>
      <c r="J120" s="330">
        <f t="shared" ref="J120" si="91">SUM(J114:J119)</f>
        <v>0</v>
      </c>
      <c r="K120" s="330">
        <f t="shared" ref="K120" si="92">SUM(K114:K119)</f>
        <v>0</v>
      </c>
      <c r="L120" s="330">
        <f t="shared" ref="L120" si="93">SUM(L114:L119)</f>
        <v>0</v>
      </c>
      <c r="M120" s="330">
        <f t="shared" ref="M120" si="94">SUM(M114:M119)</f>
        <v>0</v>
      </c>
      <c r="N120" s="330">
        <f t="shared" ref="N120" si="95">SUM(N114:N119)</f>
        <v>0</v>
      </c>
      <c r="O120" s="330">
        <f t="shared" ref="O120" si="96">SUM(O114:O119)</f>
        <v>0</v>
      </c>
      <c r="P120" s="330">
        <f t="shared" ref="P120" si="97">SUM(P114:P119)</f>
        <v>0</v>
      </c>
      <c r="Q120" s="363">
        <f t="shared" ref="Q120" si="98">SUM(Q114:Q119)</f>
        <v>0</v>
      </c>
      <c r="R120" s="317"/>
    </row>
    <row r="121" spans="1:18" ht="44.25" customHeight="1" thickBot="1">
      <c r="A121" s="376" t="s">
        <v>8</v>
      </c>
      <c r="B121" s="497"/>
      <c r="C121" s="497"/>
      <c r="D121" s="497"/>
      <c r="E121" s="497"/>
      <c r="F121" s="497"/>
      <c r="G121" s="497"/>
      <c r="H121" s="497"/>
      <c r="I121" s="497"/>
      <c r="J121" s="497"/>
      <c r="K121" s="497"/>
      <c r="L121" s="497"/>
      <c r="M121" s="497"/>
      <c r="N121" s="497"/>
      <c r="O121" s="497"/>
      <c r="P121" s="497"/>
      <c r="Q121" s="498"/>
      <c r="R121" s="350"/>
    </row>
    <row r="122" spans="1:18" s="312" customFormat="1" ht="45.75" customHeight="1" thickTop="1">
      <c r="B122" s="522" t="s">
        <v>13</v>
      </c>
      <c r="C122" s="522"/>
      <c r="D122" s="522"/>
      <c r="E122" s="356">
        <f>'[1]صفحه اصلی'!C119</f>
        <v>0</v>
      </c>
      <c r="F122" s="365" t="str">
        <f>'صفحه اصلی'!$C$10</f>
        <v>عبدالرحیم فرزانه</v>
      </c>
      <c r="G122" s="539" t="s">
        <v>7</v>
      </c>
      <c r="H122" s="539"/>
      <c r="I122" s="536">
        <f>'صفحه اصلی'!$C$11</f>
        <v>0</v>
      </c>
      <c r="J122" s="536"/>
      <c r="K122" s="377" t="s">
        <v>158</v>
      </c>
      <c r="L122" s="536" t="str">
        <f>'صفحه اصلی'!$C$12</f>
        <v>محمودرضا شفیع نیا</v>
      </c>
      <c r="M122" s="536"/>
      <c r="N122" s="539" t="s">
        <v>95</v>
      </c>
      <c r="O122" s="539"/>
      <c r="P122" s="536" t="str">
        <f>'صفحه اصلی'!$C$13</f>
        <v>دکتر محمود گنجی فرد</v>
      </c>
      <c r="Q122" s="536"/>
    </row>
    <row r="123" spans="1:18" ht="47.25" customHeight="1" thickBot="1">
      <c r="A123" s="517" t="s">
        <v>180</v>
      </c>
      <c r="B123" s="517"/>
      <c r="C123" s="517"/>
      <c r="D123" s="517"/>
      <c r="E123" s="517"/>
      <c r="F123" s="517"/>
      <c r="G123" s="517"/>
      <c r="H123" s="517"/>
      <c r="I123" s="517"/>
      <c r="J123" s="517"/>
      <c r="K123" s="517"/>
      <c r="L123" s="517"/>
      <c r="M123" s="517"/>
      <c r="N123" s="357"/>
      <c r="O123" s="357"/>
      <c r="P123" s="357"/>
      <c r="Q123" s="290" t="s">
        <v>185</v>
      </c>
    </row>
    <row r="124" spans="1:18" ht="33" customHeight="1" thickTop="1" thickBot="1">
      <c r="A124" s="518" t="s">
        <v>192</v>
      </c>
      <c r="B124" s="519"/>
      <c r="C124" s="519"/>
      <c r="D124" s="519"/>
      <c r="E124" s="519"/>
      <c r="F124" s="519"/>
      <c r="G124" s="519"/>
      <c r="H124" s="519"/>
      <c r="I124" s="519"/>
      <c r="J124" s="519"/>
      <c r="K124" s="519"/>
      <c r="L124" s="519"/>
      <c r="M124" s="519"/>
      <c r="N124" s="519"/>
      <c r="O124" s="519"/>
      <c r="P124" s="519"/>
      <c r="Q124" s="520"/>
      <c r="R124" s="359"/>
    </row>
    <row r="125" spans="1:18" ht="30.75" customHeight="1" thickBot="1">
      <c r="A125" s="360" t="s">
        <v>8</v>
      </c>
      <c r="B125" s="497"/>
      <c r="C125" s="497"/>
      <c r="D125" s="497"/>
      <c r="E125" s="497"/>
      <c r="F125" s="497"/>
      <c r="G125" s="497"/>
      <c r="H125" s="497"/>
      <c r="I125" s="497"/>
      <c r="J125" s="497"/>
      <c r="K125" s="497"/>
      <c r="L125" s="497"/>
      <c r="M125" s="497"/>
      <c r="N125" s="497"/>
      <c r="O125" s="497"/>
      <c r="P125" s="497"/>
      <c r="Q125" s="498"/>
      <c r="R125" s="359"/>
    </row>
    <row r="126" spans="1:18" ht="33.75" customHeight="1" thickTop="1">
      <c r="A126" s="521"/>
      <c r="B126" s="521"/>
      <c r="C126" s="521"/>
      <c r="D126" s="521"/>
      <c r="E126" s="521"/>
      <c r="F126" s="521"/>
      <c r="G126" s="521"/>
      <c r="H126" s="521"/>
      <c r="I126" s="521"/>
      <c r="J126" s="521"/>
      <c r="K126" s="521"/>
      <c r="L126" s="521"/>
      <c r="M126" s="521"/>
      <c r="N126" s="521"/>
      <c r="O126" s="521"/>
      <c r="P126" s="521"/>
      <c r="Q126" s="521"/>
    </row>
    <row r="127" spans="1:18" s="293" customFormat="1" ht="51.75" customHeight="1">
      <c r="A127" s="291"/>
      <c r="B127" s="291"/>
      <c r="C127" s="291"/>
      <c r="D127" s="291"/>
      <c r="E127" s="291"/>
      <c r="F127" s="291"/>
      <c r="G127" s="537" t="s">
        <v>188</v>
      </c>
      <c r="H127" s="537"/>
      <c r="I127" s="537"/>
      <c r="J127" s="537"/>
      <c r="K127" s="537"/>
      <c r="L127" s="537"/>
      <c r="M127" s="537"/>
      <c r="N127" s="292"/>
      <c r="O127" s="291"/>
      <c r="P127" s="291"/>
      <c r="Q127" s="291"/>
    </row>
    <row r="128" spans="1:18" s="293" customFormat="1" ht="30.75" customHeight="1">
      <c r="A128" s="291"/>
      <c r="B128" s="291"/>
      <c r="C128" s="291"/>
      <c r="D128" s="291"/>
      <c r="E128" s="291"/>
      <c r="F128" s="291"/>
      <c r="G128" s="302"/>
      <c r="H128" s="510" t="s">
        <v>184</v>
      </c>
      <c r="I128" s="510"/>
      <c r="J128" s="510"/>
      <c r="K128" s="510"/>
      <c r="L128" s="510"/>
      <c r="M128" s="510"/>
      <c r="N128" s="292"/>
      <c r="O128" s="291"/>
      <c r="P128" s="291"/>
      <c r="Q128" s="291"/>
    </row>
    <row r="129" spans="1:18" s="293" customFormat="1" ht="30.75" customHeight="1">
      <c r="A129" s="306" t="s">
        <v>0</v>
      </c>
      <c r="B129" s="511" t="str">
        <f>'صفحه اصلی'!$C$7</f>
        <v>دانشكده علوم پزشكي و خدمات بهداشتي، درماني قائن</v>
      </c>
      <c r="C129" s="511"/>
      <c r="D129" s="511"/>
      <c r="E129" s="308"/>
      <c r="F129" s="308"/>
      <c r="H129" s="512" t="s">
        <v>174</v>
      </c>
      <c r="I129" s="512"/>
      <c r="J129" s="512"/>
      <c r="K129" s="512"/>
      <c r="L129" s="512"/>
      <c r="M129" s="512"/>
      <c r="N129" s="309"/>
      <c r="O129" s="309"/>
      <c r="P129" s="309"/>
      <c r="Q129" s="309"/>
      <c r="R129" s="309"/>
    </row>
    <row r="130" spans="1:18" s="312" customFormat="1" ht="36.75" customHeight="1" thickBot="1">
      <c r="A130" s="310" t="s">
        <v>1</v>
      </c>
      <c r="B130" s="538">
        <f>'صفحه اصلی'!$C$8</f>
        <v>124128</v>
      </c>
      <c r="C130" s="538"/>
      <c r="D130" s="538"/>
      <c r="E130" s="307"/>
      <c r="G130" s="290"/>
      <c r="H130" s="355"/>
      <c r="I130" s="290" t="s">
        <v>14</v>
      </c>
      <c r="J130" s="314"/>
      <c r="K130" s="290"/>
      <c r="L130" s="315"/>
      <c r="M130" s="315"/>
      <c r="N130" s="316" t="s">
        <v>163</v>
      </c>
      <c r="O130" s="315">
        <f>'صفحه اصلی'!$C$9</f>
        <v>1403</v>
      </c>
      <c r="P130" s="315"/>
      <c r="Q130" s="317"/>
      <c r="R130" s="317"/>
    </row>
    <row r="131" spans="1:18" s="329" customFormat="1" ht="57.75" customHeight="1" thickTop="1" thickBot="1">
      <c r="A131" s="361" t="s">
        <v>9</v>
      </c>
      <c r="B131" s="513" t="s">
        <v>128</v>
      </c>
      <c r="C131" s="514"/>
      <c r="D131" s="515" t="s">
        <v>175</v>
      </c>
      <c r="E131" s="516"/>
      <c r="F131" s="320" t="s">
        <v>176</v>
      </c>
      <c r="G131" s="321" t="s">
        <v>155</v>
      </c>
      <c r="H131" s="322" t="s">
        <v>177</v>
      </c>
      <c r="I131" s="323" t="s">
        <v>178</v>
      </c>
      <c r="J131" s="324" t="s">
        <v>129</v>
      </c>
      <c r="K131" s="325" t="s">
        <v>15</v>
      </c>
      <c r="L131" s="326" t="s">
        <v>46</v>
      </c>
      <c r="M131" s="321" t="s">
        <v>2</v>
      </c>
      <c r="N131" s="321" t="s">
        <v>156</v>
      </c>
      <c r="O131" s="324" t="s">
        <v>157</v>
      </c>
      <c r="P131" s="326" t="s">
        <v>121</v>
      </c>
      <c r="Q131" s="328" t="s">
        <v>130</v>
      </c>
      <c r="R131" s="317"/>
    </row>
    <row r="132" spans="1:18" s="329" customFormat="1" ht="35.25" customHeight="1" thickBot="1">
      <c r="A132" s="375"/>
      <c r="B132" s="503"/>
      <c r="C132" s="504"/>
      <c r="D132" s="59"/>
      <c r="E132" s="59"/>
      <c r="F132" s="59"/>
      <c r="G132" s="305"/>
      <c r="H132" s="305"/>
      <c r="I132" s="330">
        <f t="shared" ref="I132:I137" si="99">B132+D132+F132-G132+H132</f>
        <v>0</v>
      </c>
      <c r="J132" s="305"/>
      <c r="K132" s="305"/>
      <c r="L132" s="59"/>
      <c r="M132" s="305"/>
      <c r="N132" s="305"/>
      <c r="O132" s="304"/>
      <c r="P132" s="59"/>
      <c r="Q132" s="331">
        <f t="shared" ref="Q132:Q137" si="100">I132-J132-K132-L132-M132-N132-O132-P132</f>
        <v>0</v>
      </c>
      <c r="R132" s="317"/>
    </row>
    <row r="133" spans="1:18" s="329" customFormat="1" ht="35.25" customHeight="1" thickBot="1">
      <c r="A133" s="375"/>
      <c r="B133" s="304"/>
      <c r="C133" s="305"/>
      <c r="D133" s="59"/>
      <c r="E133" s="59"/>
      <c r="F133" s="59"/>
      <c r="G133" s="305"/>
      <c r="H133" s="305"/>
      <c r="I133" s="330">
        <f t="shared" si="99"/>
        <v>0</v>
      </c>
      <c r="J133" s="305"/>
      <c r="K133" s="305"/>
      <c r="L133" s="59"/>
      <c r="M133" s="305"/>
      <c r="N133" s="305"/>
      <c r="O133" s="304"/>
      <c r="P133" s="59"/>
      <c r="Q133" s="331">
        <f t="shared" si="100"/>
        <v>0</v>
      </c>
      <c r="R133" s="317"/>
    </row>
    <row r="134" spans="1:18" s="329" customFormat="1" ht="35.25" customHeight="1" thickBot="1">
      <c r="A134" s="375"/>
      <c r="B134" s="304"/>
      <c r="C134" s="305"/>
      <c r="D134" s="59"/>
      <c r="E134" s="59"/>
      <c r="F134" s="59"/>
      <c r="G134" s="305"/>
      <c r="H134" s="305"/>
      <c r="I134" s="330">
        <f t="shared" si="99"/>
        <v>0</v>
      </c>
      <c r="J134" s="305"/>
      <c r="K134" s="305"/>
      <c r="L134" s="59"/>
      <c r="M134" s="305"/>
      <c r="N134" s="305"/>
      <c r="O134" s="304"/>
      <c r="P134" s="59"/>
      <c r="Q134" s="331">
        <f t="shared" si="100"/>
        <v>0</v>
      </c>
      <c r="R134" s="317"/>
    </row>
    <row r="135" spans="1:18" s="329" customFormat="1" ht="35.25" customHeight="1" thickBot="1">
      <c r="A135" s="375"/>
      <c r="B135" s="304"/>
      <c r="C135" s="305"/>
      <c r="D135" s="59"/>
      <c r="E135" s="59"/>
      <c r="F135" s="59"/>
      <c r="G135" s="305"/>
      <c r="H135" s="305"/>
      <c r="I135" s="330">
        <f t="shared" si="99"/>
        <v>0</v>
      </c>
      <c r="J135" s="305"/>
      <c r="K135" s="305"/>
      <c r="L135" s="59"/>
      <c r="M135" s="305"/>
      <c r="N135" s="305"/>
      <c r="O135" s="304"/>
      <c r="P135" s="59"/>
      <c r="Q135" s="331">
        <f t="shared" si="100"/>
        <v>0</v>
      </c>
      <c r="R135" s="317"/>
    </row>
    <row r="136" spans="1:18" s="329" customFormat="1" ht="35.25" customHeight="1" thickBot="1">
      <c r="A136" s="375"/>
      <c r="B136" s="304"/>
      <c r="C136" s="305"/>
      <c r="D136" s="59"/>
      <c r="E136" s="59"/>
      <c r="F136" s="59"/>
      <c r="G136" s="305"/>
      <c r="H136" s="305"/>
      <c r="I136" s="330">
        <f t="shared" si="99"/>
        <v>0</v>
      </c>
      <c r="J136" s="305"/>
      <c r="K136" s="305"/>
      <c r="L136" s="59"/>
      <c r="M136" s="305"/>
      <c r="N136" s="305"/>
      <c r="O136" s="304"/>
      <c r="P136" s="59"/>
      <c r="Q136" s="331">
        <f t="shared" si="100"/>
        <v>0</v>
      </c>
      <c r="R136" s="317"/>
    </row>
    <row r="137" spans="1:18" s="329" customFormat="1" ht="35.25" customHeight="1" thickBot="1">
      <c r="A137" s="375"/>
      <c r="B137" s="503"/>
      <c r="C137" s="504"/>
      <c r="D137" s="59"/>
      <c r="E137" s="59"/>
      <c r="F137" s="59"/>
      <c r="G137" s="305"/>
      <c r="H137" s="305"/>
      <c r="I137" s="330">
        <f t="shared" si="99"/>
        <v>0</v>
      </c>
      <c r="J137" s="305"/>
      <c r="K137" s="305"/>
      <c r="L137" s="59"/>
      <c r="M137" s="305"/>
      <c r="N137" s="305"/>
      <c r="O137" s="304"/>
      <c r="P137" s="59"/>
      <c r="Q137" s="331">
        <f t="shared" si="100"/>
        <v>0</v>
      </c>
      <c r="R137" s="317"/>
    </row>
    <row r="138" spans="1:18" s="329" customFormat="1" ht="35.25" customHeight="1" thickBot="1">
      <c r="A138" s="362" t="s">
        <v>6</v>
      </c>
      <c r="B138" s="330">
        <f t="shared" ref="B138" si="101">SUM(B132:B137)</f>
        <v>0</v>
      </c>
      <c r="C138" s="332"/>
      <c r="D138" s="330">
        <f t="shared" ref="D138" si="102">SUM(D132:D137)</f>
        <v>0</v>
      </c>
      <c r="E138" s="332"/>
      <c r="F138" s="330">
        <f t="shared" ref="F138" si="103">SUM(F132:F137)</f>
        <v>0</v>
      </c>
      <c r="G138" s="330">
        <f t="shared" ref="G138" si="104">SUM(G132:G137)</f>
        <v>0</v>
      </c>
      <c r="H138" s="330">
        <f t="shared" ref="H138" si="105">SUM(H132:H137)</f>
        <v>0</v>
      </c>
      <c r="I138" s="330">
        <f t="shared" ref="I138" si="106">SUM(I132:I137)</f>
        <v>0</v>
      </c>
      <c r="J138" s="330">
        <f t="shared" ref="J138" si="107">SUM(J132:J137)</f>
        <v>0</v>
      </c>
      <c r="K138" s="330">
        <f t="shared" ref="K138" si="108">SUM(K132:K137)</f>
        <v>0</v>
      </c>
      <c r="L138" s="330">
        <f t="shared" ref="L138" si="109">SUM(L132:L137)</f>
        <v>0</v>
      </c>
      <c r="M138" s="330">
        <f t="shared" ref="M138" si="110">SUM(M132:M137)</f>
        <v>0</v>
      </c>
      <c r="N138" s="330">
        <f t="shared" ref="N138" si="111">SUM(N132:N137)</f>
        <v>0</v>
      </c>
      <c r="O138" s="330">
        <f t="shared" ref="O138" si="112">SUM(O132:O137)</f>
        <v>0</v>
      </c>
      <c r="P138" s="330">
        <f t="shared" ref="P138" si="113">SUM(P132:P137)</f>
        <v>0</v>
      </c>
      <c r="Q138" s="363">
        <f t="shared" ref="Q138" si="114">SUM(Q132:Q137)</f>
        <v>0</v>
      </c>
      <c r="R138" s="317"/>
    </row>
    <row r="139" spans="1:18" ht="44.25" customHeight="1" thickBot="1">
      <c r="A139" s="376" t="s">
        <v>8</v>
      </c>
      <c r="B139" s="497"/>
      <c r="C139" s="497"/>
      <c r="D139" s="497"/>
      <c r="E139" s="497"/>
      <c r="F139" s="497"/>
      <c r="G139" s="497"/>
      <c r="H139" s="497"/>
      <c r="I139" s="497"/>
      <c r="J139" s="497"/>
      <c r="K139" s="497"/>
      <c r="L139" s="497"/>
      <c r="M139" s="497"/>
      <c r="N139" s="497"/>
      <c r="O139" s="497"/>
      <c r="P139" s="497"/>
      <c r="Q139" s="498"/>
      <c r="R139" s="350"/>
    </row>
    <row r="140" spans="1:18" s="312" customFormat="1" ht="45.75" customHeight="1" thickTop="1">
      <c r="B140" s="522" t="s">
        <v>13</v>
      </c>
      <c r="C140" s="522"/>
      <c r="D140" s="522"/>
      <c r="E140" s="356">
        <f>'[1]صفحه اصلی'!C137</f>
        <v>0</v>
      </c>
      <c r="F140" s="365" t="str">
        <f>'صفحه اصلی'!$C$10</f>
        <v>عبدالرحیم فرزانه</v>
      </c>
      <c r="G140" s="539" t="s">
        <v>7</v>
      </c>
      <c r="H140" s="539"/>
      <c r="I140" s="536">
        <f>'صفحه اصلی'!$C$11</f>
        <v>0</v>
      </c>
      <c r="J140" s="536"/>
      <c r="K140" s="377" t="s">
        <v>158</v>
      </c>
      <c r="L140" s="536" t="str">
        <f>'صفحه اصلی'!$C$12</f>
        <v>محمودرضا شفیع نیا</v>
      </c>
      <c r="M140" s="536"/>
      <c r="N140" s="539" t="s">
        <v>95</v>
      </c>
      <c r="O140" s="539"/>
      <c r="P140" s="536" t="str">
        <f>'صفحه اصلی'!$C$13</f>
        <v>دکتر محمود گنجی فرد</v>
      </c>
      <c r="Q140" s="536"/>
    </row>
    <row r="141" spans="1:18" ht="47.25" customHeight="1" thickBot="1">
      <c r="A141" s="517" t="s">
        <v>180</v>
      </c>
      <c r="B141" s="517"/>
      <c r="C141" s="517"/>
      <c r="D141" s="517"/>
      <c r="E141" s="517"/>
      <c r="F141" s="517"/>
      <c r="G141" s="517"/>
      <c r="H141" s="517"/>
      <c r="I141" s="517"/>
      <c r="J141" s="517"/>
      <c r="K141" s="517"/>
      <c r="L141" s="517"/>
      <c r="M141" s="517"/>
      <c r="N141" s="357"/>
      <c r="O141" s="357"/>
      <c r="P141" s="357"/>
      <c r="Q141" s="290" t="s">
        <v>185</v>
      </c>
    </row>
    <row r="142" spans="1:18" ht="33" customHeight="1" thickTop="1" thickBot="1">
      <c r="A142" s="518" t="s">
        <v>192</v>
      </c>
      <c r="B142" s="519"/>
      <c r="C142" s="519"/>
      <c r="D142" s="519"/>
      <c r="E142" s="519"/>
      <c r="F142" s="519"/>
      <c r="G142" s="519"/>
      <c r="H142" s="519"/>
      <c r="I142" s="519"/>
      <c r="J142" s="519"/>
      <c r="K142" s="519"/>
      <c r="L142" s="519"/>
      <c r="M142" s="519"/>
      <c r="N142" s="519"/>
      <c r="O142" s="519"/>
      <c r="P142" s="519"/>
      <c r="Q142" s="520"/>
      <c r="R142" s="359"/>
    </row>
    <row r="143" spans="1:18" ht="30.75" customHeight="1" thickBot="1">
      <c r="A143" s="360" t="s">
        <v>8</v>
      </c>
      <c r="B143" s="497"/>
      <c r="C143" s="497"/>
      <c r="D143" s="497"/>
      <c r="E143" s="497"/>
      <c r="F143" s="497"/>
      <c r="G143" s="497"/>
      <c r="H143" s="497"/>
      <c r="I143" s="497"/>
      <c r="J143" s="497"/>
      <c r="K143" s="497"/>
      <c r="L143" s="497"/>
      <c r="M143" s="497"/>
      <c r="N143" s="497"/>
      <c r="O143" s="497"/>
      <c r="P143" s="497"/>
      <c r="Q143" s="498"/>
      <c r="R143" s="359"/>
    </row>
    <row r="144" spans="1:18" ht="33.75" customHeight="1" thickTop="1">
      <c r="A144" s="521"/>
      <c r="B144" s="521"/>
      <c r="C144" s="521"/>
      <c r="D144" s="521"/>
      <c r="E144" s="521"/>
      <c r="F144" s="521"/>
      <c r="G144" s="521"/>
      <c r="H144" s="521"/>
      <c r="I144" s="521"/>
      <c r="J144" s="521"/>
      <c r="K144" s="521"/>
      <c r="L144" s="521"/>
      <c r="M144" s="521"/>
      <c r="N144" s="521"/>
      <c r="O144" s="521"/>
      <c r="P144" s="521"/>
      <c r="Q144" s="521"/>
    </row>
    <row r="145" spans="1:18" s="293" customFormat="1" ht="51.75" customHeight="1">
      <c r="A145" s="291"/>
      <c r="B145" s="291"/>
      <c r="C145" s="291"/>
      <c r="D145" s="291"/>
      <c r="E145" s="291"/>
      <c r="F145" s="291"/>
      <c r="G145" s="537" t="s">
        <v>188</v>
      </c>
      <c r="H145" s="537"/>
      <c r="I145" s="537"/>
      <c r="J145" s="537"/>
      <c r="K145" s="537"/>
      <c r="L145" s="537"/>
      <c r="M145" s="537"/>
      <c r="N145" s="292"/>
      <c r="O145" s="291"/>
      <c r="P145" s="291"/>
      <c r="Q145" s="291"/>
    </row>
    <row r="146" spans="1:18" s="293" customFormat="1" ht="30.75" customHeight="1">
      <c r="A146" s="291"/>
      <c r="B146" s="291"/>
      <c r="C146" s="291"/>
      <c r="D146" s="291"/>
      <c r="E146" s="291"/>
      <c r="F146" s="291"/>
      <c r="G146" s="302"/>
      <c r="H146" s="510" t="s">
        <v>184</v>
      </c>
      <c r="I146" s="510"/>
      <c r="J146" s="510"/>
      <c r="K146" s="510"/>
      <c r="L146" s="510"/>
      <c r="M146" s="510"/>
      <c r="N146" s="292"/>
      <c r="O146" s="291"/>
      <c r="P146" s="291"/>
      <c r="Q146" s="291"/>
    </row>
    <row r="147" spans="1:18" s="293" customFormat="1" ht="30.75" customHeight="1">
      <c r="A147" s="306" t="s">
        <v>0</v>
      </c>
      <c r="B147" s="511" t="str">
        <f>'صفحه اصلی'!$C$7</f>
        <v>دانشكده علوم پزشكي و خدمات بهداشتي، درماني قائن</v>
      </c>
      <c r="C147" s="511"/>
      <c r="D147" s="511"/>
      <c r="E147" s="308"/>
      <c r="F147" s="308"/>
      <c r="H147" s="512" t="s">
        <v>174</v>
      </c>
      <c r="I147" s="512"/>
      <c r="J147" s="512"/>
      <c r="K147" s="512"/>
      <c r="L147" s="512"/>
      <c r="M147" s="512"/>
      <c r="N147" s="309"/>
      <c r="O147" s="309"/>
      <c r="P147" s="309"/>
      <c r="Q147" s="309"/>
      <c r="R147" s="309"/>
    </row>
    <row r="148" spans="1:18" s="312" customFormat="1" ht="36.75" customHeight="1" thickBot="1">
      <c r="A148" s="310" t="s">
        <v>1</v>
      </c>
      <c r="B148" s="538">
        <f>'صفحه اصلی'!$C$8</f>
        <v>124128</v>
      </c>
      <c r="C148" s="538"/>
      <c r="D148" s="538"/>
      <c r="E148" s="307"/>
      <c r="G148" s="290"/>
      <c r="H148" s="355"/>
      <c r="I148" s="290" t="s">
        <v>14</v>
      </c>
      <c r="J148" s="314"/>
      <c r="K148" s="290"/>
      <c r="L148" s="315"/>
      <c r="M148" s="315"/>
      <c r="N148" s="316" t="s">
        <v>163</v>
      </c>
      <c r="O148" s="315">
        <f>'صفحه اصلی'!$C$9</f>
        <v>1403</v>
      </c>
      <c r="P148" s="315"/>
      <c r="Q148" s="317"/>
      <c r="R148" s="317"/>
    </row>
    <row r="149" spans="1:18" s="329" customFormat="1" ht="57.75" customHeight="1" thickTop="1" thickBot="1">
      <c r="A149" s="361" t="s">
        <v>9</v>
      </c>
      <c r="B149" s="513" t="s">
        <v>128</v>
      </c>
      <c r="C149" s="514"/>
      <c r="D149" s="515" t="s">
        <v>175</v>
      </c>
      <c r="E149" s="516"/>
      <c r="F149" s="320" t="s">
        <v>176</v>
      </c>
      <c r="G149" s="321" t="s">
        <v>155</v>
      </c>
      <c r="H149" s="322" t="s">
        <v>177</v>
      </c>
      <c r="I149" s="323" t="s">
        <v>178</v>
      </c>
      <c r="J149" s="324" t="s">
        <v>129</v>
      </c>
      <c r="K149" s="325" t="s">
        <v>15</v>
      </c>
      <c r="L149" s="326" t="s">
        <v>46</v>
      </c>
      <c r="M149" s="321" t="s">
        <v>2</v>
      </c>
      <c r="N149" s="321" t="s">
        <v>156</v>
      </c>
      <c r="O149" s="324" t="s">
        <v>157</v>
      </c>
      <c r="P149" s="326" t="s">
        <v>121</v>
      </c>
      <c r="Q149" s="328" t="s">
        <v>130</v>
      </c>
      <c r="R149" s="317"/>
    </row>
    <row r="150" spans="1:18" s="329" customFormat="1" ht="35.25" customHeight="1" thickBot="1">
      <c r="A150" s="375"/>
      <c r="B150" s="503"/>
      <c r="C150" s="504"/>
      <c r="D150" s="59"/>
      <c r="E150" s="59"/>
      <c r="F150" s="59"/>
      <c r="G150" s="305"/>
      <c r="H150" s="305"/>
      <c r="I150" s="330">
        <f t="shared" ref="I150:I155" si="115">B150+D150+F150-G150+H150</f>
        <v>0</v>
      </c>
      <c r="J150" s="305"/>
      <c r="K150" s="305"/>
      <c r="L150" s="59"/>
      <c r="M150" s="305"/>
      <c r="N150" s="305"/>
      <c r="O150" s="304"/>
      <c r="P150" s="59"/>
      <c r="Q150" s="331">
        <f t="shared" ref="Q150:Q155" si="116">I150-J150-K150-L150-M150-N150-O150-P150</f>
        <v>0</v>
      </c>
      <c r="R150" s="317"/>
    </row>
    <row r="151" spans="1:18" s="329" customFormat="1" ht="35.25" customHeight="1" thickBot="1">
      <c r="A151" s="375"/>
      <c r="B151" s="304"/>
      <c r="C151" s="305"/>
      <c r="D151" s="59"/>
      <c r="E151" s="59"/>
      <c r="F151" s="59"/>
      <c r="G151" s="305"/>
      <c r="H151" s="305"/>
      <c r="I151" s="330">
        <f t="shared" si="115"/>
        <v>0</v>
      </c>
      <c r="J151" s="305"/>
      <c r="K151" s="305"/>
      <c r="L151" s="59"/>
      <c r="M151" s="305"/>
      <c r="N151" s="305"/>
      <c r="O151" s="304"/>
      <c r="P151" s="59"/>
      <c r="Q151" s="331">
        <f t="shared" si="116"/>
        <v>0</v>
      </c>
      <c r="R151" s="317"/>
    </row>
    <row r="152" spans="1:18" s="329" customFormat="1" ht="35.25" customHeight="1" thickBot="1">
      <c r="A152" s="375"/>
      <c r="B152" s="304"/>
      <c r="C152" s="305"/>
      <c r="D152" s="59"/>
      <c r="E152" s="59"/>
      <c r="F152" s="59"/>
      <c r="G152" s="305"/>
      <c r="H152" s="305"/>
      <c r="I152" s="330">
        <f t="shared" si="115"/>
        <v>0</v>
      </c>
      <c r="J152" s="305"/>
      <c r="K152" s="305"/>
      <c r="L152" s="59"/>
      <c r="M152" s="305"/>
      <c r="N152" s="305"/>
      <c r="O152" s="304"/>
      <c r="P152" s="59"/>
      <c r="Q152" s="331">
        <f t="shared" si="116"/>
        <v>0</v>
      </c>
      <c r="R152" s="317"/>
    </row>
    <row r="153" spans="1:18" s="329" customFormat="1" ht="35.25" customHeight="1" thickBot="1">
      <c r="A153" s="375"/>
      <c r="B153" s="304"/>
      <c r="C153" s="305"/>
      <c r="D153" s="59"/>
      <c r="E153" s="59"/>
      <c r="F153" s="59"/>
      <c r="G153" s="305"/>
      <c r="H153" s="305"/>
      <c r="I153" s="330">
        <f t="shared" si="115"/>
        <v>0</v>
      </c>
      <c r="J153" s="305"/>
      <c r="K153" s="305"/>
      <c r="L153" s="59"/>
      <c r="M153" s="305"/>
      <c r="N153" s="305"/>
      <c r="O153" s="304"/>
      <c r="P153" s="59"/>
      <c r="Q153" s="331">
        <f t="shared" si="116"/>
        <v>0</v>
      </c>
      <c r="R153" s="317"/>
    </row>
    <row r="154" spans="1:18" s="329" customFormat="1" ht="35.25" customHeight="1" thickBot="1">
      <c r="A154" s="375"/>
      <c r="B154" s="304"/>
      <c r="C154" s="305"/>
      <c r="D154" s="59"/>
      <c r="E154" s="59"/>
      <c r="F154" s="59"/>
      <c r="G154" s="305"/>
      <c r="H154" s="305"/>
      <c r="I154" s="330">
        <f t="shared" si="115"/>
        <v>0</v>
      </c>
      <c r="J154" s="305"/>
      <c r="K154" s="305"/>
      <c r="L154" s="59"/>
      <c r="M154" s="305"/>
      <c r="N154" s="305"/>
      <c r="O154" s="304"/>
      <c r="P154" s="59"/>
      <c r="Q154" s="331">
        <f t="shared" si="116"/>
        <v>0</v>
      </c>
      <c r="R154" s="317"/>
    </row>
    <row r="155" spans="1:18" s="329" customFormat="1" ht="35.25" customHeight="1" thickBot="1">
      <c r="A155" s="375"/>
      <c r="B155" s="503"/>
      <c r="C155" s="504"/>
      <c r="D155" s="59"/>
      <c r="E155" s="59"/>
      <c r="F155" s="59"/>
      <c r="G155" s="305"/>
      <c r="H155" s="305"/>
      <c r="I155" s="330">
        <f t="shared" si="115"/>
        <v>0</v>
      </c>
      <c r="J155" s="305"/>
      <c r="K155" s="305"/>
      <c r="L155" s="59"/>
      <c r="M155" s="305"/>
      <c r="N155" s="305"/>
      <c r="O155" s="304"/>
      <c r="P155" s="59"/>
      <c r="Q155" s="331">
        <f t="shared" si="116"/>
        <v>0</v>
      </c>
      <c r="R155" s="317"/>
    </row>
    <row r="156" spans="1:18" s="329" customFormat="1" ht="35.25" customHeight="1" thickBot="1">
      <c r="A156" s="362" t="s">
        <v>6</v>
      </c>
      <c r="B156" s="330">
        <f t="shared" ref="B156" si="117">SUM(B150:B155)</f>
        <v>0</v>
      </c>
      <c r="C156" s="332"/>
      <c r="D156" s="330">
        <f t="shared" ref="D156" si="118">SUM(D150:D155)</f>
        <v>0</v>
      </c>
      <c r="E156" s="332"/>
      <c r="F156" s="330">
        <f t="shared" ref="F156" si="119">SUM(F150:F155)</f>
        <v>0</v>
      </c>
      <c r="G156" s="330">
        <f t="shared" ref="G156" si="120">SUM(G150:G155)</f>
        <v>0</v>
      </c>
      <c r="H156" s="330">
        <f t="shared" ref="H156" si="121">SUM(H150:H155)</f>
        <v>0</v>
      </c>
      <c r="I156" s="330">
        <f t="shared" ref="I156" si="122">SUM(I150:I155)</f>
        <v>0</v>
      </c>
      <c r="J156" s="330">
        <f t="shared" ref="J156" si="123">SUM(J150:J155)</f>
        <v>0</v>
      </c>
      <c r="K156" s="330">
        <f t="shared" ref="K156" si="124">SUM(K150:K155)</f>
        <v>0</v>
      </c>
      <c r="L156" s="330">
        <f t="shared" ref="L156" si="125">SUM(L150:L155)</f>
        <v>0</v>
      </c>
      <c r="M156" s="330">
        <f t="shared" ref="M156" si="126">SUM(M150:M155)</f>
        <v>0</v>
      </c>
      <c r="N156" s="330">
        <f t="shared" ref="N156" si="127">SUM(N150:N155)</f>
        <v>0</v>
      </c>
      <c r="O156" s="330">
        <f t="shared" ref="O156" si="128">SUM(O150:O155)</f>
        <v>0</v>
      </c>
      <c r="P156" s="330">
        <f t="shared" ref="P156" si="129">SUM(P150:P155)</f>
        <v>0</v>
      </c>
      <c r="Q156" s="363">
        <f t="shared" ref="Q156" si="130">SUM(Q150:Q155)</f>
        <v>0</v>
      </c>
      <c r="R156" s="317"/>
    </row>
    <row r="157" spans="1:18" ht="44.25" customHeight="1" thickBot="1">
      <c r="A157" s="376" t="s">
        <v>8</v>
      </c>
      <c r="B157" s="497"/>
      <c r="C157" s="497"/>
      <c r="D157" s="497"/>
      <c r="E157" s="497"/>
      <c r="F157" s="497"/>
      <c r="G157" s="497"/>
      <c r="H157" s="497"/>
      <c r="I157" s="497"/>
      <c r="J157" s="497"/>
      <c r="K157" s="497"/>
      <c r="L157" s="497"/>
      <c r="M157" s="497"/>
      <c r="N157" s="497"/>
      <c r="O157" s="497"/>
      <c r="P157" s="497"/>
      <c r="Q157" s="498"/>
      <c r="R157" s="350"/>
    </row>
    <row r="158" spans="1:18" s="312" customFormat="1" ht="45.75" customHeight="1" thickTop="1">
      <c r="B158" s="522" t="s">
        <v>13</v>
      </c>
      <c r="C158" s="522"/>
      <c r="D158" s="522"/>
      <c r="E158" s="356">
        <f>'[1]صفحه اصلی'!C155</f>
        <v>0</v>
      </c>
      <c r="F158" s="365" t="str">
        <f>'صفحه اصلی'!$C$10</f>
        <v>عبدالرحیم فرزانه</v>
      </c>
      <c r="G158" s="539" t="s">
        <v>7</v>
      </c>
      <c r="H158" s="539"/>
      <c r="I158" s="536">
        <f>'صفحه اصلی'!$C$11</f>
        <v>0</v>
      </c>
      <c r="J158" s="536"/>
      <c r="K158" s="377" t="s">
        <v>158</v>
      </c>
      <c r="L158" s="536" t="str">
        <f>'صفحه اصلی'!$C$12</f>
        <v>محمودرضا شفیع نیا</v>
      </c>
      <c r="M158" s="536"/>
      <c r="N158" s="539" t="s">
        <v>95</v>
      </c>
      <c r="O158" s="539"/>
      <c r="P158" s="536" t="str">
        <f>'صفحه اصلی'!$C$13</f>
        <v>دکتر محمود گنجی فرد</v>
      </c>
      <c r="Q158" s="536"/>
    </row>
    <row r="159" spans="1:18" ht="47.25" customHeight="1" thickBot="1">
      <c r="A159" s="517" t="s">
        <v>180</v>
      </c>
      <c r="B159" s="517"/>
      <c r="C159" s="517"/>
      <c r="D159" s="517"/>
      <c r="E159" s="517"/>
      <c r="F159" s="517"/>
      <c r="G159" s="517"/>
      <c r="H159" s="517"/>
      <c r="I159" s="517"/>
      <c r="J159" s="517"/>
      <c r="K159" s="517"/>
      <c r="L159" s="517"/>
      <c r="M159" s="517"/>
      <c r="N159" s="357"/>
      <c r="O159" s="357"/>
      <c r="P159" s="357"/>
      <c r="Q159" s="290" t="s">
        <v>185</v>
      </c>
    </row>
    <row r="160" spans="1:18" ht="33" customHeight="1" thickTop="1" thickBot="1">
      <c r="A160" s="518" t="s">
        <v>192</v>
      </c>
      <c r="B160" s="519"/>
      <c r="C160" s="519"/>
      <c r="D160" s="519"/>
      <c r="E160" s="519"/>
      <c r="F160" s="519"/>
      <c r="G160" s="519"/>
      <c r="H160" s="519"/>
      <c r="I160" s="519"/>
      <c r="J160" s="519"/>
      <c r="K160" s="519"/>
      <c r="L160" s="519"/>
      <c r="M160" s="519"/>
      <c r="N160" s="519"/>
      <c r="O160" s="519"/>
      <c r="P160" s="519"/>
      <c r="Q160" s="520"/>
      <c r="R160" s="359"/>
    </row>
    <row r="161" spans="1:18" ht="30.75" customHeight="1" thickBot="1">
      <c r="A161" s="360" t="s">
        <v>8</v>
      </c>
      <c r="B161" s="497"/>
      <c r="C161" s="497"/>
      <c r="D161" s="497"/>
      <c r="E161" s="497"/>
      <c r="F161" s="497"/>
      <c r="G161" s="497"/>
      <c r="H161" s="497"/>
      <c r="I161" s="497"/>
      <c r="J161" s="497"/>
      <c r="K161" s="497"/>
      <c r="L161" s="497"/>
      <c r="M161" s="497"/>
      <c r="N161" s="497"/>
      <c r="O161" s="497"/>
      <c r="P161" s="497"/>
      <c r="Q161" s="498"/>
      <c r="R161" s="359"/>
    </row>
    <row r="162" spans="1:18" ht="33.75" customHeight="1" thickTop="1">
      <c r="A162" s="521"/>
      <c r="B162" s="521"/>
      <c r="C162" s="521"/>
      <c r="D162" s="521"/>
      <c r="E162" s="521"/>
      <c r="F162" s="521"/>
      <c r="G162" s="521"/>
      <c r="H162" s="521"/>
      <c r="I162" s="521"/>
      <c r="J162" s="521"/>
      <c r="K162" s="521"/>
      <c r="L162" s="521"/>
      <c r="M162" s="521"/>
      <c r="N162" s="521"/>
      <c r="O162" s="521"/>
      <c r="P162" s="521"/>
      <c r="Q162" s="521"/>
    </row>
  </sheetData>
  <sheetProtection algorithmName="SHA-512" hashValue="5WcvuUhmXCitQnB9yOsYLyqEyD5stNlU58GhK3N6UP8AnQDqxwFJ3osHSRb6tt4mduAoeiXnd0LGC5e8ip5AKA==" saltValue="cqBI8DakLE/ynBqyqrnjJQ==" spinCount="100000" sheet="1" formatCells="0" formatColumns="0" formatRows="0" insertColumns="0" insertRows="0" insertHyperlinks="0" deleteColumns="0" deleteRows="0" sort="0" autoFilter="0" pivotTables="0"/>
  <mergeCells count="180">
    <mergeCell ref="L140:M140"/>
    <mergeCell ref="N140:O140"/>
    <mergeCell ref="P140:Q140"/>
    <mergeCell ref="L104:M104"/>
    <mergeCell ref="N104:O104"/>
    <mergeCell ref="P104:Q104"/>
    <mergeCell ref="G122:H122"/>
    <mergeCell ref="I122:J122"/>
    <mergeCell ref="L122:M122"/>
    <mergeCell ref="N122:O122"/>
    <mergeCell ref="P122:Q122"/>
    <mergeCell ref="A123:M123"/>
    <mergeCell ref="A124:Q124"/>
    <mergeCell ref="B125:Q125"/>
    <mergeCell ref="A126:Q126"/>
    <mergeCell ref="G127:M127"/>
    <mergeCell ref="B130:D130"/>
    <mergeCell ref="B131:C131"/>
    <mergeCell ref="D131:E131"/>
    <mergeCell ref="B132:C132"/>
    <mergeCell ref="B122:D122"/>
    <mergeCell ref="B111:D111"/>
    <mergeCell ref="H111:M111"/>
    <mergeCell ref="B112:D112"/>
    <mergeCell ref="A141:M141"/>
    <mergeCell ref="A142:Q142"/>
    <mergeCell ref="B143:Q143"/>
    <mergeCell ref="A144:Q144"/>
    <mergeCell ref="G145:M145"/>
    <mergeCell ref="H146:M146"/>
    <mergeCell ref="L68:M68"/>
    <mergeCell ref="N68:O68"/>
    <mergeCell ref="P68:Q68"/>
    <mergeCell ref="G86:H86"/>
    <mergeCell ref="I86:J86"/>
    <mergeCell ref="L86:M86"/>
    <mergeCell ref="N86:O86"/>
    <mergeCell ref="P86:Q86"/>
    <mergeCell ref="H128:M128"/>
    <mergeCell ref="B119:C119"/>
    <mergeCell ref="B121:Q121"/>
    <mergeCell ref="B137:C137"/>
    <mergeCell ref="B139:Q139"/>
    <mergeCell ref="B140:D140"/>
    <mergeCell ref="G140:H140"/>
    <mergeCell ref="I140:J140"/>
    <mergeCell ref="B129:D129"/>
    <mergeCell ref="H129:M129"/>
    <mergeCell ref="A159:M159"/>
    <mergeCell ref="A160:Q160"/>
    <mergeCell ref="B161:Q161"/>
    <mergeCell ref="A162:Q162"/>
    <mergeCell ref="B155:C155"/>
    <mergeCell ref="B157:Q157"/>
    <mergeCell ref="B158:D158"/>
    <mergeCell ref="B147:D147"/>
    <mergeCell ref="H147:M147"/>
    <mergeCell ref="B148:D148"/>
    <mergeCell ref="B149:C149"/>
    <mergeCell ref="D149:E149"/>
    <mergeCell ref="B150:C150"/>
    <mergeCell ref="G158:H158"/>
    <mergeCell ref="I158:J158"/>
    <mergeCell ref="L158:M158"/>
    <mergeCell ref="N158:O158"/>
    <mergeCell ref="P158:Q158"/>
    <mergeCell ref="B113:C113"/>
    <mergeCell ref="D113:E113"/>
    <mergeCell ref="B114:C114"/>
    <mergeCell ref="A105:M105"/>
    <mergeCell ref="A106:Q106"/>
    <mergeCell ref="B107:Q107"/>
    <mergeCell ref="A108:Q108"/>
    <mergeCell ref="G109:M109"/>
    <mergeCell ref="H110:M110"/>
    <mergeCell ref="B101:C101"/>
    <mergeCell ref="B103:Q103"/>
    <mergeCell ref="B104:D104"/>
    <mergeCell ref="G104:H104"/>
    <mergeCell ref="I104:J104"/>
    <mergeCell ref="B93:D93"/>
    <mergeCell ref="H93:M93"/>
    <mergeCell ref="B94:D94"/>
    <mergeCell ref="B95:C95"/>
    <mergeCell ref="D95:E95"/>
    <mergeCell ref="B96:C96"/>
    <mergeCell ref="A87:M87"/>
    <mergeCell ref="A88:Q88"/>
    <mergeCell ref="B89:Q89"/>
    <mergeCell ref="A90:Q90"/>
    <mergeCell ref="G91:M91"/>
    <mergeCell ref="H92:M92"/>
    <mergeCell ref="B83:C83"/>
    <mergeCell ref="B85:Q85"/>
    <mergeCell ref="B86:D86"/>
    <mergeCell ref="B75:D75"/>
    <mergeCell ref="H75:M75"/>
    <mergeCell ref="B76:D76"/>
    <mergeCell ref="B77:C77"/>
    <mergeCell ref="D77:E77"/>
    <mergeCell ref="B78:C78"/>
    <mergeCell ref="A69:M69"/>
    <mergeCell ref="A70:Q70"/>
    <mergeCell ref="B71:Q71"/>
    <mergeCell ref="A72:Q72"/>
    <mergeCell ref="G73:M73"/>
    <mergeCell ref="H74:M74"/>
    <mergeCell ref="A51:M51"/>
    <mergeCell ref="A52:Q52"/>
    <mergeCell ref="B65:C65"/>
    <mergeCell ref="B67:Q67"/>
    <mergeCell ref="B68:D68"/>
    <mergeCell ref="G68:H68"/>
    <mergeCell ref="I68:J68"/>
    <mergeCell ref="B57:D57"/>
    <mergeCell ref="H57:M57"/>
    <mergeCell ref="B58:D58"/>
    <mergeCell ref="B59:C59"/>
    <mergeCell ref="D59:E59"/>
    <mergeCell ref="B60:C60"/>
    <mergeCell ref="B53:Q53"/>
    <mergeCell ref="A54:Q54"/>
    <mergeCell ref="G55:M55"/>
    <mergeCell ref="H56:M56"/>
    <mergeCell ref="B47:C47"/>
    <mergeCell ref="B49:Q49"/>
    <mergeCell ref="A33:M33"/>
    <mergeCell ref="A34:Q34"/>
    <mergeCell ref="B35:Q35"/>
    <mergeCell ref="A36:Q36"/>
    <mergeCell ref="G37:M37"/>
    <mergeCell ref="H38:M38"/>
    <mergeCell ref="G50:H50"/>
    <mergeCell ref="I50:J50"/>
    <mergeCell ref="L50:M50"/>
    <mergeCell ref="N50:O50"/>
    <mergeCell ref="P50:Q50"/>
    <mergeCell ref="B50:D50"/>
    <mergeCell ref="B39:D39"/>
    <mergeCell ref="H39:M39"/>
    <mergeCell ref="B40:D40"/>
    <mergeCell ref="B41:C41"/>
    <mergeCell ref="D41:E41"/>
    <mergeCell ref="B42:C42"/>
    <mergeCell ref="B31:Q31"/>
    <mergeCell ref="B32:D32"/>
    <mergeCell ref="G32:H32"/>
    <mergeCell ref="I32:J32"/>
    <mergeCell ref="B21:D21"/>
    <mergeCell ref="H21:M21"/>
    <mergeCell ref="B22:D22"/>
    <mergeCell ref="B23:C23"/>
    <mergeCell ref="D23:E23"/>
    <mergeCell ref="B24:C24"/>
    <mergeCell ref="L32:M32"/>
    <mergeCell ref="N32:O32"/>
    <mergeCell ref="P32:Q32"/>
    <mergeCell ref="B17:Q17"/>
    <mergeCell ref="A18:Q18"/>
    <mergeCell ref="G19:M19"/>
    <mergeCell ref="H20:M20"/>
    <mergeCell ref="B6:C6"/>
    <mergeCell ref="B11:C11"/>
    <mergeCell ref="B13:Q13"/>
    <mergeCell ref="B14:D14"/>
    <mergeCell ref="B29:C29"/>
    <mergeCell ref="G14:H14"/>
    <mergeCell ref="I14:J14"/>
    <mergeCell ref="L14:M14"/>
    <mergeCell ref="N14:O14"/>
    <mergeCell ref="P14:Q14"/>
    <mergeCell ref="G1:M1"/>
    <mergeCell ref="H2:M2"/>
    <mergeCell ref="B3:D3"/>
    <mergeCell ref="H3:M3"/>
    <mergeCell ref="B4:D4"/>
    <mergeCell ref="B5:C5"/>
    <mergeCell ref="D5:E5"/>
    <mergeCell ref="A15:M15"/>
    <mergeCell ref="A16:Q16"/>
  </mergeCells>
  <printOptions horizontalCentered="1" verticalCentered="1"/>
  <pageMargins left="0" right="0" top="0" bottom="0" header="0" footer="0"/>
  <pageSetup paperSize="9" scale="81" orientation="landscape" r:id="rId1"/>
  <rowBreaks count="8" manualBreakCount="8">
    <brk id="18" max="17" man="1"/>
    <brk id="36" max="17" man="1"/>
    <brk id="54" max="17" man="1"/>
    <brk id="72" max="17" man="1"/>
    <brk id="90" max="17" man="1"/>
    <brk id="108" max="17" man="1"/>
    <brk id="125" max="17" man="1"/>
    <brk id="144" max="1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71CB7-072B-4ED8-8A40-BA7825BB66EA}">
  <sheetPr>
    <tabColor theme="9" tint="-0.249977111117893"/>
  </sheetPr>
  <dimension ref="A1:R200"/>
  <sheetViews>
    <sheetView showGridLines="0" rightToLeft="1" view="pageBreakPreview" zoomScale="90" zoomScaleSheetLayoutView="90" workbookViewId="0">
      <selection activeCell="A12" sqref="A12"/>
    </sheetView>
  </sheetViews>
  <sheetFormatPr defaultColWidth="9" defaultRowHeight="21"/>
  <cols>
    <col min="1" max="1" width="11.42578125" style="351" customWidth="1"/>
    <col min="2" max="2" width="9" style="351" customWidth="1"/>
    <col min="3" max="3" width="17.42578125" style="351" hidden="1" customWidth="1"/>
    <col min="4" max="4" width="9.85546875" style="351" customWidth="1"/>
    <col min="5" max="5" width="17.42578125" style="351" hidden="1" customWidth="1"/>
    <col min="6" max="6" width="10.85546875" style="351" customWidth="1"/>
    <col min="7" max="9" width="9" style="351" customWidth="1"/>
    <col min="10" max="10" width="9.42578125" style="351" customWidth="1"/>
    <col min="11" max="11" width="9.7109375" style="351" customWidth="1"/>
    <col min="12" max="12" width="9.28515625" style="351" customWidth="1"/>
    <col min="13" max="13" width="7.85546875" style="351" customWidth="1"/>
    <col min="14" max="16" width="8.140625" style="351" customWidth="1"/>
    <col min="17" max="17" width="10.140625" style="351" customWidth="1"/>
    <col min="18" max="18" width="12.42578125" style="351" customWidth="1"/>
    <col min="19" max="16384" width="9" style="351"/>
  </cols>
  <sheetData>
    <row r="1" spans="1:18" s="293" customFormat="1" ht="51.75" customHeight="1">
      <c r="A1" s="291"/>
      <c r="B1" s="291"/>
      <c r="C1" s="291"/>
      <c r="D1" s="291"/>
      <c r="E1" s="291"/>
      <c r="F1" s="291"/>
      <c r="G1" s="537" t="s">
        <v>189</v>
      </c>
      <c r="H1" s="537"/>
      <c r="I1" s="537"/>
      <c r="J1" s="537"/>
      <c r="K1" s="537"/>
      <c r="L1" s="537"/>
      <c r="M1" s="537"/>
      <c r="N1" s="292"/>
      <c r="O1" s="291"/>
      <c r="P1" s="291"/>
      <c r="Q1" s="291"/>
    </row>
    <row r="2" spans="1:18" s="293" customFormat="1" ht="30.75" customHeight="1">
      <c r="A2" s="291"/>
      <c r="B2" s="291"/>
      <c r="C2" s="291"/>
      <c r="D2" s="291"/>
      <c r="E2" s="291"/>
      <c r="F2" s="291"/>
      <c r="G2" s="510" t="s">
        <v>184</v>
      </c>
      <c r="H2" s="510"/>
      <c r="I2" s="510"/>
      <c r="J2" s="510"/>
      <c r="K2" s="510"/>
      <c r="L2" s="510"/>
      <c r="M2" s="510"/>
      <c r="N2" s="292"/>
      <c r="O2" s="291"/>
      <c r="P2" s="291"/>
      <c r="Q2" s="291"/>
    </row>
    <row r="3" spans="1:18" s="293" customFormat="1" ht="30.75" customHeight="1">
      <c r="A3" s="306" t="s">
        <v>0</v>
      </c>
      <c r="B3" s="511" t="str">
        <f>'صفحه اصلی'!$C$7</f>
        <v>دانشكده علوم پزشكي و خدمات بهداشتي، درماني قائن</v>
      </c>
      <c r="C3" s="511"/>
      <c r="D3" s="511"/>
      <c r="E3" s="308"/>
      <c r="F3" s="308"/>
      <c r="G3" s="512" t="s">
        <v>174</v>
      </c>
      <c r="H3" s="512"/>
      <c r="I3" s="512"/>
      <c r="J3" s="512"/>
      <c r="K3" s="512"/>
      <c r="L3" s="512"/>
      <c r="M3" s="512"/>
      <c r="N3" s="309"/>
      <c r="O3" s="309"/>
      <c r="P3" s="309"/>
      <c r="Q3" s="309"/>
      <c r="R3" s="309"/>
    </row>
    <row r="4" spans="1:18" s="312" customFormat="1" ht="36.75" customHeight="1" thickBot="1">
      <c r="A4" s="310" t="s">
        <v>1</v>
      </c>
      <c r="B4" s="538">
        <f>'صفحه اصلی'!$C$8</f>
        <v>124128</v>
      </c>
      <c r="C4" s="538"/>
      <c r="D4" s="538"/>
      <c r="E4" s="307"/>
      <c r="G4" s="290"/>
      <c r="H4" s="313"/>
      <c r="I4" s="290" t="s">
        <v>14</v>
      </c>
      <c r="J4" s="314"/>
      <c r="K4" s="290"/>
      <c r="L4" s="315"/>
      <c r="M4" s="315"/>
      <c r="N4" s="316" t="s">
        <v>163</v>
      </c>
      <c r="O4" s="315">
        <f>'صفحه اصلی'!$C$9</f>
        <v>1403</v>
      </c>
      <c r="P4" s="315"/>
      <c r="Q4" s="317"/>
      <c r="R4" s="317"/>
    </row>
    <row r="5" spans="1:18" s="329" customFormat="1" ht="57.75" customHeight="1" thickTop="1" thickBot="1">
      <c r="A5" s="361" t="s">
        <v>97</v>
      </c>
      <c r="B5" s="513" t="s">
        <v>128</v>
      </c>
      <c r="C5" s="514"/>
      <c r="D5" s="515" t="s">
        <v>175</v>
      </c>
      <c r="E5" s="516"/>
      <c r="F5" s="320" t="s">
        <v>176</v>
      </c>
      <c r="G5" s="321" t="s">
        <v>155</v>
      </c>
      <c r="H5" s="322" t="s">
        <v>177</v>
      </c>
      <c r="I5" s="323" t="s">
        <v>178</v>
      </c>
      <c r="J5" s="324" t="s">
        <v>129</v>
      </c>
      <c r="K5" s="325" t="s">
        <v>15</v>
      </c>
      <c r="L5" s="326" t="s">
        <v>46</v>
      </c>
      <c r="M5" s="321" t="s">
        <v>2</v>
      </c>
      <c r="N5" s="321" t="s">
        <v>156</v>
      </c>
      <c r="O5" s="324" t="s">
        <v>157</v>
      </c>
      <c r="P5" s="326" t="s">
        <v>121</v>
      </c>
      <c r="Q5" s="328" t="s">
        <v>130</v>
      </c>
      <c r="R5" s="317"/>
    </row>
    <row r="6" spans="1:18" s="329" customFormat="1" ht="35.25" customHeight="1" thickBot="1">
      <c r="A6" s="366" t="s">
        <v>99</v>
      </c>
      <c r="B6" s="503"/>
      <c r="C6" s="504"/>
      <c r="D6" s="59"/>
      <c r="E6" s="59"/>
      <c r="F6" s="59"/>
      <c r="G6" s="301"/>
      <c r="H6" s="301"/>
      <c r="I6" s="330">
        <f>B6+D6+F6-G6+H6</f>
        <v>0</v>
      </c>
      <c r="J6" s="301"/>
      <c r="K6" s="301"/>
      <c r="L6" s="59"/>
      <c r="M6" s="301"/>
      <c r="N6" s="301"/>
      <c r="O6" s="300"/>
      <c r="P6" s="59"/>
      <c r="Q6" s="331">
        <f>I6-J6-K6-L6-M6-N6-O6-P6</f>
        <v>0</v>
      </c>
      <c r="R6" s="317"/>
    </row>
    <row r="7" spans="1:18" s="329" customFormat="1" ht="35.25" customHeight="1" thickBot="1">
      <c r="A7" s="367" t="s">
        <v>98</v>
      </c>
      <c r="B7" s="300"/>
      <c r="C7" s="301"/>
      <c r="D7" s="59"/>
      <c r="E7" s="59"/>
      <c r="F7" s="59"/>
      <c r="G7" s="301"/>
      <c r="H7" s="301"/>
      <c r="I7" s="330">
        <f t="shared" ref="I7:I13" si="0">B7+D7+F7-G7+H7</f>
        <v>0</v>
      </c>
      <c r="J7" s="301"/>
      <c r="K7" s="301"/>
      <c r="L7" s="59"/>
      <c r="M7" s="301"/>
      <c r="N7" s="301"/>
      <c r="O7" s="300"/>
      <c r="P7" s="59"/>
      <c r="Q7" s="331">
        <f>I7-J7-K7-L7-M7-N7-O7-P7</f>
        <v>0</v>
      </c>
      <c r="R7" s="317"/>
    </row>
    <row r="8" spans="1:18" s="329" customFormat="1" ht="35.25" customHeight="1" thickBot="1">
      <c r="A8" s="367" t="s">
        <v>100</v>
      </c>
      <c r="B8" s="300"/>
      <c r="C8" s="301"/>
      <c r="D8" s="59"/>
      <c r="E8" s="59"/>
      <c r="F8" s="59"/>
      <c r="G8" s="301"/>
      <c r="H8" s="301"/>
      <c r="I8" s="330">
        <f t="shared" si="0"/>
        <v>0</v>
      </c>
      <c r="J8" s="301"/>
      <c r="K8" s="301"/>
      <c r="L8" s="59"/>
      <c r="M8" s="301"/>
      <c r="N8" s="301"/>
      <c r="O8" s="300"/>
      <c r="P8" s="59"/>
      <c r="Q8" s="331">
        <f t="shared" ref="Q8:Q13" si="1">I8-J8-K8-L8-M8-N8-O8-P8</f>
        <v>0</v>
      </c>
      <c r="R8" s="317"/>
    </row>
    <row r="9" spans="1:18" s="329" customFormat="1" ht="35.25" customHeight="1" thickBot="1">
      <c r="A9" s="367" t="s">
        <v>101</v>
      </c>
      <c r="B9" s="300"/>
      <c r="C9" s="301"/>
      <c r="D9" s="59"/>
      <c r="E9" s="59"/>
      <c r="F9" s="59"/>
      <c r="G9" s="301"/>
      <c r="H9" s="301"/>
      <c r="I9" s="330">
        <f t="shared" si="0"/>
        <v>0</v>
      </c>
      <c r="J9" s="301"/>
      <c r="K9" s="301"/>
      <c r="L9" s="59"/>
      <c r="M9" s="301"/>
      <c r="N9" s="301"/>
      <c r="O9" s="300"/>
      <c r="P9" s="59"/>
      <c r="Q9" s="331">
        <f t="shared" si="1"/>
        <v>0</v>
      </c>
      <c r="R9" s="317"/>
    </row>
    <row r="10" spans="1:18" s="329" customFormat="1" ht="35.25" customHeight="1" thickBot="1">
      <c r="A10" s="367" t="s">
        <v>102</v>
      </c>
      <c r="B10" s="300"/>
      <c r="C10" s="301"/>
      <c r="D10" s="59"/>
      <c r="E10" s="59"/>
      <c r="F10" s="59"/>
      <c r="G10" s="301"/>
      <c r="H10" s="301"/>
      <c r="I10" s="330">
        <f t="shared" si="0"/>
        <v>0</v>
      </c>
      <c r="J10" s="301"/>
      <c r="K10" s="301"/>
      <c r="L10" s="59"/>
      <c r="M10" s="301"/>
      <c r="N10" s="301"/>
      <c r="O10" s="300"/>
      <c r="P10" s="59"/>
      <c r="Q10" s="331">
        <f t="shared" si="1"/>
        <v>0</v>
      </c>
      <c r="R10" s="317"/>
    </row>
    <row r="11" spans="1:18" s="329" customFormat="1" ht="35.25" customHeight="1" thickBot="1">
      <c r="A11" s="367" t="s">
        <v>151</v>
      </c>
      <c r="B11" s="300"/>
      <c r="C11" s="301"/>
      <c r="D11" s="59"/>
      <c r="E11" s="59"/>
      <c r="F11" s="59"/>
      <c r="G11" s="301"/>
      <c r="H11" s="301"/>
      <c r="I11" s="330">
        <f t="shared" si="0"/>
        <v>0</v>
      </c>
      <c r="J11" s="301"/>
      <c r="K11" s="301"/>
      <c r="L11" s="59"/>
      <c r="M11" s="301"/>
      <c r="N11" s="301"/>
      <c r="O11" s="300"/>
      <c r="P11" s="59"/>
      <c r="Q11" s="331">
        <f t="shared" si="1"/>
        <v>0</v>
      </c>
      <c r="R11" s="317"/>
    </row>
    <row r="12" spans="1:18" s="329" customFormat="1" ht="35.25" customHeight="1" thickBot="1">
      <c r="A12" s="367" t="s">
        <v>103</v>
      </c>
      <c r="B12" s="379"/>
      <c r="C12" s="380"/>
      <c r="D12" s="59"/>
      <c r="E12" s="59"/>
      <c r="F12" s="59"/>
      <c r="G12" s="380"/>
      <c r="H12" s="380"/>
      <c r="I12" s="330">
        <f t="shared" si="0"/>
        <v>0</v>
      </c>
      <c r="J12" s="380"/>
      <c r="K12" s="380"/>
      <c r="L12" s="59"/>
      <c r="M12" s="380"/>
      <c r="N12" s="380"/>
      <c r="O12" s="379"/>
      <c r="P12" s="59"/>
      <c r="Q12" s="331">
        <f t="shared" si="1"/>
        <v>0</v>
      </c>
      <c r="R12" s="317"/>
    </row>
    <row r="13" spans="1:18" s="329" customFormat="1" ht="35.25" customHeight="1" thickBot="1">
      <c r="A13" s="367" t="s">
        <v>196</v>
      </c>
      <c r="B13" s="503"/>
      <c r="C13" s="504"/>
      <c r="D13" s="59"/>
      <c r="E13" s="59"/>
      <c r="F13" s="59"/>
      <c r="G13" s="301"/>
      <c r="H13" s="301"/>
      <c r="I13" s="330">
        <f t="shared" si="0"/>
        <v>0</v>
      </c>
      <c r="J13" s="301"/>
      <c r="K13" s="301"/>
      <c r="L13" s="59"/>
      <c r="M13" s="301"/>
      <c r="N13" s="301"/>
      <c r="O13" s="300"/>
      <c r="P13" s="59"/>
      <c r="Q13" s="331">
        <f t="shared" si="1"/>
        <v>0</v>
      </c>
      <c r="R13" s="317"/>
    </row>
    <row r="14" spans="1:18" s="329" customFormat="1" ht="35.25" customHeight="1" thickBot="1">
      <c r="A14" s="362" t="s">
        <v>6</v>
      </c>
      <c r="B14" s="330">
        <f>SUM(B6:B13)</f>
        <v>0</v>
      </c>
      <c r="C14" s="332"/>
      <c r="D14" s="330">
        <f>SUM(D6:D13)</f>
        <v>0</v>
      </c>
      <c r="E14" s="332"/>
      <c r="F14" s="330">
        <f t="shared" ref="F14:Q14" si="2">SUM(F6:F13)</f>
        <v>0</v>
      </c>
      <c r="G14" s="330">
        <f t="shared" si="2"/>
        <v>0</v>
      </c>
      <c r="H14" s="330">
        <f t="shared" si="2"/>
        <v>0</v>
      </c>
      <c r="I14" s="330">
        <f t="shared" si="2"/>
        <v>0</v>
      </c>
      <c r="J14" s="330">
        <f t="shared" si="2"/>
        <v>0</v>
      </c>
      <c r="K14" s="330">
        <f t="shared" si="2"/>
        <v>0</v>
      </c>
      <c r="L14" s="330">
        <f t="shared" si="2"/>
        <v>0</v>
      </c>
      <c r="M14" s="330">
        <f t="shared" si="2"/>
        <v>0</v>
      </c>
      <c r="N14" s="330">
        <f t="shared" si="2"/>
        <v>0</v>
      </c>
      <c r="O14" s="330">
        <f t="shared" si="2"/>
        <v>0</v>
      </c>
      <c r="P14" s="330">
        <f t="shared" si="2"/>
        <v>0</v>
      </c>
      <c r="Q14" s="363">
        <f t="shared" si="2"/>
        <v>0</v>
      </c>
      <c r="R14" s="317"/>
    </row>
    <row r="15" spans="1:18" ht="44.25" customHeight="1" thickBot="1">
      <c r="A15" s="376" t="s">
        <v>8</v>
      </c>
      <c r="B15" s="497"/>
      <c r="C15" s="497"/>
      <c r="D15" s="497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97"/>
      <c r="P15" s="497"/>
      <c r="Q15" s="498"/>
      <c r="R15" s="350"/>
    </row>
    <row r="16" spans="1:18" s="312" customFormat="1" ht="45.75" customHeight="1" thickTop="1">
      <c r="B16" s="522" t="s">
        <v>13</v>
      </c>
      <c r="C16" s="522"/>
      <c r="D16" s="522"/>
      <c r="E16" s="356" t="str">
        <f>'[1]صفحه اصلی'!C11</f>
        <v>آگینه</v>
      </c>
      <c r="F16" s="364" t="str">
        <f>'صفحه اصلی'!$C$10</f>
        <v>عبدالرحیم فرزانه</v>
      </c>
      <c r="G16" s="535" t="s">
        <v>7</v>
      </c>
      <c r="H16" s="535"/>
      <c r="I16" s="536">
        <f>'صفحه اصلی'!$C$11</f>
        <v>0</v>
      </c>
      <c r="J16" s="536"/>
      <c r="K16" s="370" t="s">
        <v>158</v>
      </c>
      <c r="L16" s="536" t="str">
        <f>'صفحه اصلی'!$C$12</f>
        <v>محمودرضا شفیع نیا</v>
      </c>
      <c r="M16" s="536"/>
      <c r="N16" s="535" t="s">
        <v>159</v>
      </c>
      <c r="O16" s="535"/>
      <c r="P16" s="536" t="str">
        <f>'صفحه اصلی'!$C$13</f>
        <v>دکتر محمود گنجی فرد</v>
      </c>
      <c r="Q16" s="536"/>
    </row>
    <row r="17" spans="1:18" ht="47.25" customHeight="1" thickBot="1">
      <c r="A17" s="517" t="s">
        <v>180</v>
      </c>
      <c r="B17" s="517"/>
      <c r="C17" s="517"/>
      <c r="D17" s="517"/>
      <c r="E17" s="517"/>
      <c r="F17" s="517"/>
      <c r="G17" s="517"/>
      <c r="H17" s="517"/>
      <c r="I17" s="517"/>
      <c r="J17" s="517"/>
      <c r="K17" s="517"/>
      <c r="L17" s="517"/>
      <c r="M17" s="517"/>
      <c r="N17" s="357"/>
      <c r="O17" s="357"/>
      <c r="P17" s="357"/>
      <c r="Q17" s="290" t="s">
        <v>186</v>
      </c>
    </row>
    <row r="18" spans="1:18" ht="33" customHeight="1" thickTop="1" thickBot="1">
      <c r="A18" s="518" t="s">
        <v>190</v>
      </c>
      <c r="B18" s="519"/>
      <c r="C18" s="519"/>
      <c r="D18" s="519"/>
      <c r="E18" s="519"/>
      <c r="F18" s="519"/>
      <c r="G18" s="519"/>
      <c r="H18" s="519"/>
      <c r="I18" s="519"/>
      <c r="J18" s="519"/>
      <c r="K18" s="519"/>
      <c r="L18" s="519"/>
      <c r="M18" s="519"/>
      <c r="N18" s="519"/>
      <c r="O18" s="519"/>
      <c r="P18" s="519"/>
      <c r="Q18" s="520"/>
      <c r="R18" s="359"/>
    </row>
    <row r="19" spans="1:18" ht="30.75" customHeight="1" thickBot="1">
      <c r="A19" s="360" t="s">
        <v>8</v>
      </c>
      <c r="B19" s="497"/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M19" s="497"/>
      <c r="N19" s="497"/>
      <c r="O19" s="497"/>
      <c r="P19" s="497"/>
      <c r="Q19" s="498"/>
      <c r="R19" s="359"/>
    </row>
    <row r="20" spans="1:18" ht="33.75" customHeight="1" thickTop="1">
      <c r="A20" s="521"/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</row>
    <row r="21" spans="1:18" s="293" customFormat="1" ht="51.75" customHeight="1">
      <c r="A21" s="291"/>
      <c r="B21" s="291"/>
      <c r="C21" s="291"/>
      <c r="D21" s="291"/>
      <c r="E21" s="291"/>
      <c r="F21" s="291"/>
      <c r="G21" s="537" t="s">
        <v>189</v>
      </c>
      <c r="H21" s="537"/>
      <c r="I21" s="537"/>
      <c r="J21" s="537"/>
      <c r="K21" s="537"/>
      <c r="L21" s="537"/>
      <c r="M21" s="537"/>
      <c r="N21" s="292"/>
      <c r="O21" s="291"/>
      <c r="P21" s="291"/>
      <c r="Q21" s="291"/>
    </row>
    <row r="22" spans="1:18" s="293" customFormat="1" ht="30.75" customHeight="1">
      <c r="A22" s="291"/>
      <c r="B22" s="291"/>
      <c r="C22" s="291"/>
      <c r="D22" s="291"/>
      <c r="E22" s="291"/>
      <c r="F22" s="291"/>
      <c r="G22" s="510" t="s">
        <v>184</v>
      </c>
      <c r="H22" s="510"/>
      <c r="I22" s="510"/>
      <c r="J22" s="510"/>
      <c r="K22" s="510"/>
      <c r="L22" s="510"/>
      <c r="M22" s="510"/>
      <c r="N22" s="292"/>
      <c r="O22" s="291"/>
      <c r="P22" s="291"/>
      <c r="Q22" s="291"/>
    </row>
    <row r="23" spans="1:18" s="293" customFormat="1" ht="30.75" customHeight="1">
      <c r="A23" s="306" t="s">
        <v>0</v>
      </c>
      <c r="B23" s="511" t="str">
        <f>'صفحه اصلی'!$C$7</f>
        <v>دانشكده علوم پزشكي و خدمات بهداشتي، درماني قائن</v>
      </c>
      <c r="C23" s="511"/>
      <c r="D23" s="511"/>
      <c r="E23" s="308"/>
      <c r="F23" s="308"/>
      <c r="G23" s="512" t="s">
        <v>174</v>
      </c>
      <c r="H23" s="512"/>
      <c r="I23" s="512"/>
      <c r="J23" s="512"/>
      <c r="K23" s="512"/>
      <c r="L23" s="512"/>
      <c r="M23" s="512"/>
      <c r="N23" s="309"/>
      <c r="O23" s="309"/>
      <c r="P23" s="309"/>
      <c r="Q23" s="309"/>
      <c r="R23" s="309"/>
    </row>
    <row r="24" spans="1:18" s="312" customFormat="1" ht="36.75" customHeight="1" thickBot="1">
      <c r="A24" s="310" t="s">
        <v>1</v>
      </c>
      <c r="B24" s="538">
        <f>'صفحه اصلی'!$C$8</f>
        <v>124128</v>
      </c>
      <c r="C24" s="538"/>
      <c r="D24" s="538"/>
      <c r="E24" s="307"/>
      <c r="G24" s="290"/>
      <c r="H24" s="355"/>
      <c r="I24" s="290" t="s">
        <v>14</v>
      </c>
      <c r="J24" s="314"/>
      <c r="K24" s="290"/>
      <c r="L24" s="315"/>
      <c r="M24" s="315"/>
      <c r="N24" s="316" t="s">
        <v>163</v>
      </c>
      <c r="O24" s="315">
        <f>'صفحه اصلی'!$C$9</f>
        <v>1403</v>
      </c>
      <c r="P24" s="315"/>
      <c r="Q24" s="317"/>
      <c r="R24" s="317"/>
    </row>
    <row r="25" spans="1:18" s="329" customFormat="1" ht="57.75" customHeight="1" thickTop="1" thickBot="1">
      <c r="A25" s="361" t="s">
        <v>97</v>
      </c>
      <c r="B25" s="513" t="s">
        <v>128</v>
      </c>
      <c r="C25" s="514"/>
      <c r="D25" s="515" t="s">
        <v>175</v>
      </c>
      <c r="E25" s="516"/>
      <c r="F25" s="320" t="s">
        <v>176</v>
      </c>
      <c r="G25" s="321" t="s">
        <v>155</v>
      </c>
      <c r="H25" s="322" t="s">
        <v>177</v>
      </c>
      <c r="I25" s="323" t="s">
        <v>178</v>
      </c>
      <c r="J25" s="324" t="s">
        <v>129</v>
      </c>
      <c r="K25" s="325" t="s">
        <v>15</v>
      </c>
      <c r="L25" s="326" t="s">
        <v>46</v>
      </c>
      <c r="M25" s="321" t="s">
        <v>2</v>
      </c>
      <c r="N25" s="321" t="s">
        <v>156</v>
      </c>
      <c r="O25" s="324" t="s">
        <v>157</v>
      </c>
      <c r="P25" s="326" t="s">
        <v>121</v>
      </c>
      <c r="Q25" s="328" t="s">
        <v>130</v>
      </c>
      <c r="R25" s="317"/>
    </row>
    <row r="26" spans="1:18" s="329" customFormat="1" ht="35.25" customHeight="1" thickBot="1">
      <c r="A26" s="366" t="s">
        <v>99</v>
      </c>
      <c r="B26" s="503"/>
      <c r="C26" s="504"/>
      <c r="D26" s="59"/>
      <c r="E26" s="59"/>
      <c r="F26" s="59"/>
      <c r="G26" s="305"/>
      <c r="H26" s="305"/>
      <c r="I26" s="330">
        <f t="shared" ref="I26:I33" si="3">B26+D26+F26-G26+H26</f>
        <v>0</v>
      </c>
      <c r="J26" s="305"/>
      <c r="K26" s="305"/>
      <c r="L26" s="59"/>
      <c r="M26" s="305"/>
      <c r="N26" s="305"/>
      <c r="O26" s="304"/>
      <c r="P26" s="59"/>
      <c r="Q26" s="331">
        <f t="shared" ref="Q26:Q33" si="4">I26-J26-K26-L26-M26-N26-O26-P26</f>
        <v>0</v>
      </c>
      <c r="R26" s="317"/>
    </row>
    <row r="27" spans="1:18" s="329" customFormat="1" ht="35.25" customHeight="1" thickBot="1">
      <c r="A27" s="367" t="s">
        <v>98</v>
      </c>
      <c r="B27" s="304"/>
      <c r="C27" s="305"/>
      <c r="D27" s="59"/>
      <c r="E27" s="59"/>
      <c r="F27" s="59"/>
      <c r="G27" s="305"/>
      <c r="H27" s="305"/>
      <c r="I27" s="330">
        <f t="shared" si="3"/>
        <v>0</v>
      </c>
      <c r="J27" s="305"/>
      <c r="K27" s="305"/>
      <c r="L27" s="59"/>
      <c r="M27" s="305"/>
      <c r="N27" s="305"/>
      <c r="O27" s="304"/>
      <c r="P27" s="59"/>
      <c r="Q27" s="331">
        <f t="shared" si="4"/>
        <v>0</v>
      </c>
      <c r="R27" s="317"/>
    </row>
    <row r="28" spans="1:18" s="329" customFormat="1" ht="35.25" customHeight="1" thickBot="1">
      <c r="A28" s="367" t="s">
        <v>100</v>
      </c>
      <c r="B28" s="304"/>
      <c r="C28" s="305"/>
      <c r="D28" s="59"/>
      <c r="E28" s="59"/>
      <c r="F28" s="59"/>
      <c r="G28" s="305"/>
      <c r="H28" s="305"/>
      <c r="I28" s="330">
        <f t="shared" si="3"/>
        <v>0</v>
      </c>
      <c r="J28" s="305"/>
      <c r="K28" s="305"/>
      <c r="L28" s="59"/>
      <c r="M28" s="305"/>
      <c r="N28" s="305"/>
      <c r="O28" s="304"/>
      <c r="P28" s="59"/>
      <c r="Q28" s="331">
        <f t="shared" si="4"/>
        <v>0</v>
      </c>
      <c r="R28" s="317"/>
    </row>
    <row r="29" spans="1:18" s="329" customFormat="1" ht="35.25" customHeight="1" thickBot="1">
      <c r="A29" s="367" t="s">
        <v>101</v>
      </c>
      <c r="B29" s="304"/>
      <c r="C29" s="305"/>
      <c r="D29" s="59"/>
      <c r="E29" s="59"/>
      <c r="F29" s="59"/>
      <c r="G29" s="305"/>
      <c r="H29" s="305"/>
      <c r="I29" s="330">
        <f t="shared" si="3"/>
        <v>0</v>
      </c>
      <c r="J29" s="305"/>
      <c r="K29" s="305"/>
      <c r="L29" s="59"/>
      <c r="M29" s="305"/>
      <c r="N29" s="305"/>
      <c r="O29" s="304"/>
      <c r="P29" s="59"/>
      <c r="Q29" s="331">
        <f t="shared" si="4"/>
        <v>0</v>
      </c>
      <c r="R29" s="317"/>
    </row>
    <row r="30" spans="1:18" s="329" customFormat="1" ht="35.25" customHeight="1" thickBot="1">
      <c r="A30" s="367" t="s">
        <v>102</v>
      </c>
      <c r="B30" s="304"/>
      <c r="C30" s="305"/>
      <c r="D30" s="59"/>
      <c r="E30" s="59"/>
      <c r="F30" s="59"/>
      <c r="G30" s="305"/>
      <c r="H30" s="305"/>
      <c r="I30" s="330">
        <f t="shared" si="3"/>
        <v>0</v>
      </c>
      <c r="J30" s="305"/>
      <c r="K30" s="305"/>
      <c r="L30" s="59"/>
      <c r="M30" s="305"/>
      <c r="N30" s="305"/>
      <c r="O30" s="304"/>
      <c r="P30" s="59"/>
      <c r="Q30" s="331">
        <f t="shared" si="4"/>
        <v>0</v>
      </c>
      <c r="R30" s="317"/>
    </row>
    <row r="31" spans="1:18" s="329" customFormat="1" ht="35.25" customHeight="1" thickBot="1">
      <c r="A31" s="367" t="s">
        <v>151</v>
      </c>
      <c r="B31" s="304"/>
      <c r="C31" s="305"/>
      <c r="D31" s="59"/>
      <c r="E31" s="59"/>
      <c r="F31" s="59"/>
      <c r="G31" s="305"/>
      <c r="H31" s="305"/>
      <c r="I31" s="330">
        <f t="shared" si="3"/>
        <v>0</v>
      </c>
      <c r="J31" s="305"/>
      <c r="K31" s="305"/>
      <c r="L31" s="59"/>
      <c r="M31" s="305"/>
      <c r="N31" s="305"/>
      <c r="O31" s="304"/>
      <c r="P31" s="59"/>
      <c r="Q31" s="331">
        <f t="shared" si="4"/>
        <v>0</v>
      </c>
      <c r="R31" s="317"/>
    </row>
    <row r="32" spans="1:18" s="329" customFormat="1" ht="35.25" customHeight="1" thickBot="1">
      <c r="A32" s="367" t="s">
        <v>103</v>
      </c>
      <c r="B32" s="379"/>
      <c r="C32" s="380"/>
      <c r="D32" s="59"/>
      <c r="E32" s="59"/>
      <c r="F32" s="59"/>
      <c r="G32" s="380"/>
      <c r="H32" s="380"/>
      <c r="I32" s="330">
        <f t="shared" si="3"/>
        <v>0</v>
      </c>
      <c r="J32" s="380"/>
      <c r="K32" s="380"/>
      <c r="L32" s="59"/>
      <c r="M32" s="380"/>
      <c r="N32" s="380"/>
      <c r="O32" s="379"/>
      <c r="P32" s="59"/>
      <c r="Q32" s="331">
        <f t="shared" si="4"/>
        <v>0</v>
      </c>
      <c r="R32" s="317"/>
    </row>
    <row r="33" spans="1:18" s="329" customFormat="1" ht="35.25" customHeight="1" thickBot="1">
      <c r="A33" s="367" t="s">
        <v>196</v>
      </c>
      <c r="B33" s="503"/>
      <c r="C33" s="504"/>
      <c r="D33" s="59"/>
      <c r="E33" s="59"/>
      <c r="F33" s="59"/>
      <c r="G33" s="305"/>
      <c r="H33" s="305"/>
      <c r="I33" s="330">
        <f t="shared" si="3"/>
        <v>0</v>
      </c>
      <c r="J33" s="305"/>
      <c r="K33" s="305"/>
      <c r="L33" s="59"/>
      <c r="M33" s="305"/>
      <c r="N33" s="305"/>
      <c r="O33" s="304"/>
      <c r="P33" s="59"/>
      <c r="Q33" s="331">
        <f t="shared" si="4"/>
        <v>0</v>
      </c>
      <c r="R33" s="317"/>
    </row>
    <row r="34" spans="1:18" s="329" customFormat="1" ht="35.25" customHeight="1" thickBot="1">
      <c r="A34" s="362" t="s">
        <v>6</v>
      </c>
      <c r="B34" s="330">
        <f t="shared" ref="B34" si="5">SUM(B26:B33)</f>
        <v>0</v>
      </c>
      <c r="C34" s="332"/>
      <c r="D34" s="330">
        <f t="shared" ref="D34" si="6">SUM(D26:D33)</f>
        <v>0</v>
      </c>
      <c r="E34" s="332"/>
      <c r="F34" s="330">
        <f t="shared" ref="F34" si="7">SUM(F26:F33)</f>
        <v>0</v>
      </c>
      <c r="G34" s="330">
        <f t="shared" ref="G34" si="8">SUM(G26:G33)</f>
        <v>0</v>
      </c>
      <c r="H34" s="330">
        <f t="shared" ref="H34" si="9">SUM(H26:H33)</f>
        <v>0</v>
      </c>
      <c r="I34" s="330">
        <f t="shared" ref="I34" si="10">SUM(I26:I33)</f>
        <v>0</v>
      </c>
      <c r="J34" s="330">
        <f t="shared" ref="J34" si="11">SUM(J26:J33)</f>
        <v>0</v>
      </c>
      <c r="K34" s="330">
        <f t="shared" ref="K34" si="12">SUM(K26:K33)</f>
        <v>0</v>
      </c>
      <c r="L34" s="330">
        <f t="shared" ref="L34" si="13">SUM(L26:L33)</f>
        <v>0</v>
      </c>
      <c r="M34" s="330">
        <f t="shared" ref="M34" si="14">SUM(M26:M33)</f>
        <v>0</v>
      </c>
      <c r="N34" s="330">
        <f t="shared" ref="N34" si="15">SUM(N26:N33)</f>
        <v>0</v>
      </c>
      <c r="O34" s="330">
        <f t="shared" ref="O34" si="16">SUM(O26:O33)</f>
        <v>0</v>
      </c>
      <c r="P34" s="330">
        <f t="shared" ref="P34" si="17">SUM(P26:P33)</f>
        <v>0</v>
      </c>
      <c r="Q34" s="363">
        <f t="shared" ref="Q34" si="18">SUM(Q26:Q33)</f>
        <v>0</v>
      </c>
      <c r="R34" s="317"/>
    </row>
    <row r="35" spans="1:18" ht="44.25" customHeight="1" thickBot="1">
      <c r="A35" s="376" t="s">
        <v>8</v>
      </c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M35" s="497"/>
      <c r="N35" s="497"/>
      <c r="O35" s="497"/>
      <c r="P35" s="497"/>
      <c r="Q35" s="498"/>
      <c r="R35" s="350"/>
    </row>
    <row r="36" spans="1:18" s="312" customFormat="1" ht="45.75" customHeight="1" thickTop="1">
      <c r="B36" s="522" t="s">
        <v>13</v>
      </c>
      <c r="C36" s="522"/>
      <c r="D36" s="522"/>
      <c r="E36" s="356">
        <f>'[1]صفحه اصلی'!C30</f>
        <v>0</v>
      </c>
      <c r="F36" s="365" t="str">
        <f>'صفحه اصلی'!$C$10</f>
        <v>عبدالرحیم فرزانه</v>
      </c>
      <c r="G36" s="535" t="s">
        <v>7</v>
      </c>
      <c r="H36" s="535"/>
      <c r="I36" s="536">
        <f>'صفحه اصلی'!$C$11</f>
        <v>0</v>
      </c>
      <c r="J36" s="536"/>
      <c r="K36" s="370" t="s">
        <v>158</v>
      </c>
      <c r="L36" s="536" t="str">
        <f>'صفحه اصلی'!$C$12</f>
        <v>محمودرضا شفیع نیا</v>
      </c>
      <c r="M36" s="536"/>
      <c r="N36" s="535" t="s">
        <v>159</v>
      </c>
      <c r="O36" s="535"/>
      <c r="P36" s="536" t="str">
        <f>'صفحه اصلی'!$C$13</f>
        <v>دکتر محمود گنجی فرد</v>
      </c>
      <c r="Q36" s="536"/>
    </row>
    <row r="37" spans="1:18" ht="47.25" customHeight="1" thickBot="1">
      <c r="A37" s="517" t="s">
        <v>180</v>
      </c>
      <c r="B37" s="517"/>
      <c r="C37" s="517"/>
      <c r="D37" s="517"/>
      <c r="E37" s="517"/>
      <c r="F37" s="517"/>
      <c r="G37" s="517"/>
      <c r="H37" s="517"/>
      <c r="I37" s="517"/>
      <c r="J37" s="517"/>
      <c r="K37" s="517"/>
      <c r="L37" s="517"/>
      <c r="M37" s="517"/>
      <c r="N37" s="357"/>
      <c r="O37" s="357"/>
      <c r="P37" s="357"/>
      <c r="Q37" s="290" t="s">
        <v>186</v>
      </c>
    </row>
    <row r="38" spans="1:18" ht="33" customHeight="1" thickTop="1" thickBot="1">
      <c r="A38" s="518" t="s">
        <v>190</v>
      </c>
      <c r="B38" s="519"/>
      <c r="C38" s="519"/>
      <c r="D38" s="519"/>
      <c r="E38" s="519"/>
      <c r="F38" s="519"/>
      <c r="G38" s="519"/>
      <c r="H38" s="519"/>
      <c r="I38" s="519"/>
      <c r="J38" s="519"/>
      <c r="K38" s="519"/>
      <c r="L38" s="519"/>
      <c r="M38" s="519"/>
      <c r="N38" s="519"/>
      <c r="O38" s="519"/>
      <c r="P38" s="519"/>
      <c r="Q38" s="520"/>
      <c r="R38" s="359"/>
    </row>
    <row r="39" spans="1:18" ht="30.75" customHeight="1" thickBot="1">
      <c r="A39" s="360" t="s">
        <v>8</v>
      </c>
      <c r="B39" s="497"/>
      <c r="C39" s="497"/>
      <c r="D39" s="497"/>
      <c r="E39" s="497"/>
      <c r="F39" s="497"/>
      <c r="G39" s="497"/>
      <c r="H39" s="497"/>
      <c r="I39" s="497"/>
      <c r="J39" s="497"/>
      <c r="K39" s="497"/>
      <c r="L39" s="497"/>
      <c r="M39" s="497"/>
      <c r="N39" s="497"/>
      <c r="O39" s="497"/>
      <c r="P39" s="497"/>
      <c r="Q39" s="498"/>
      <c r="R39" s="359"/>
    </row>
    <row r="40" spans="1:18" ht="33.75" customHeight="1" thickTop="1">
      <c r="A40" s="521"/>
      <c r="B40" s="521"/>
      <c r="C40" s="521"/>
      <c r="D40" s="521"/>
      <c r="E40" s="521"/>
      <c r="F40" s="521"/>
      <c r="G40" s="521"/>
      <c r="H40" s="521"/>
      <c r="I40" s="521"/>
      <c r="J40" s="521"/>
      <c r="K40" s="521"/>
      <c r="L40" s="521"/>
      <c r="M40" s="521"/>
      <c r="N40" s="521"/>
      <c r="O40" s="521"/>
      <c r="P40" s="521"/>
      <c r="Q40" s="521"/>
    </row>
    <row r="41" spans="1:18" s="293" customFormat="1" ht="51.75" customHeight="1">
      <c r="A41" s="291"/>
      <c r="B41" s="291"/>
      <c r="C41" s="291"/>
      <c r="D41" s="291"/>
      <c r="E41" s="291"/>
      <c r="F41" s="291"/>
      <c r="G41" s="537" t="s">
        <v>189</v>
      </c>
      <c r="H41" s="537"/>
      <c r="I41" s="537"/>
      <c r="J41" s="537"/>
      <c r="K41" s="537"/>
      <c r="L41" s="537"/>
      <c r="M41" s="537"/>
      <c r="N41" s="292"/>
      <c r="O41" s="291"/>
      <c r="P41" s="291"/>
      <c r="Q41" s="291"/>
    </row>
    <row r="42" spans="1:18" s="293" customFormat="1" ht="30.75" customHeight="1">
      <c r="A42" s="291"/>
      <c r="B42" s="291"/>
      <c r="C42" s="291"/>
      <c r="D42" s="291"/>
      <c r="E42" s="291"/>
      <c r="F42" s="291"/>
      <c r="G42" s="510" t="s">
        <v>184</v>
      </c>
      <c r="H42" s="510"/>
      <c r="I42" s="510"/>
      <c r="J42" s="510"/>
      <c r="K42" s="510"/>
      <c r="L42" s="510"/>
      <c r="M42" s="510"/>
      <c r="N42" s="292"/>
      <c r="O42" s="291"/>
      <c r="P42" s="291"/>
      <c r="Q42" s="291"/>
    </row>
    <row r="43" spans="1:18" s="293" customFormat="1" ht="30.75" customHeight="1">
      <c r="A43" s="306" t="s">
        <v>0</v>
      </c>
      <c r="B43" s="511" t="str">
        <f>'صفحه اصلی'!$C$7</f>
        <v>دانشكده علوم پزشكي و خدمات بهداشتي، درماني قائن</v>
      </c>
      <c r="C43" s="511"/>
      <c r="D43" s="511"/>
      <c r="E43" s="308"/>
      <c r="F43" s="308"/>
      <c r="G43" s="512" t="s">
        <v>174</v>
      </c>
      <c r="H43" s="512"/>
      <c r="I43" s="512"/>
      <c r="J43" s="512"/>
      <c r="K43" s="512"/>
      <c r="L43" s="512"/>
      <c r="M43" s="512"/>
      <c r="N43" s="309"/>
      <c r="O43" s="309"/>
      <c r="P43" s="309"/>
      <c r="Q43" s="309"/>
      <c r="R43" s="309"/>
    </row>
    <row r="44" spans="1:18" s="312" customFormat="1" ht="36.75" customHeight="1" thickBot="1">
      <c r="A44" s="310" t="s">
        <v>1</v>
      </c>
      <c r="B44" s="538">
        <f>'صفحه اصلی'!$C$8</f>
        <v>124128</v>
      </c>
      <c r="C44" s="538"/>
      <c r="D44" s="538"/>
      <c r="E44" s="307"/>
      <c r="G44" s="290"/>
      <c r="H44" s="355"/>
      <c r="I44" s="290" t="s">
        <v>14</v>
      </c>
      <c r="J44" s="314"/>
      <c r="K44" s="290"/>
      <c r="L44" s="315"/>
      <c r="M44" s="315"/>
      <c r="N44" s="316" t="s">
        <v>163</v>
      </c>
      <c r="O44" s="315">
        <f>'صفحه اصلی'!$C$9</f>
        <v>1403</v>
      </c>
      <c r="P44" s="315"/>
      <c r="Q44" s="317"/>
      <c r="R44" s="317"/>
    </row>
    <row r="45" spans="1:18" s="329" customFormat="1" ht="57.75" customHeight="1" thickTop="1" thickBot="1">
      <c r="A45" s="361" t="s">
        <v>97</v>
      </c>
      <c r="B45" s="513" t="s">
        <v>128</v>
      </c>
      <c r="C45" s="514"/>
      <c r="D45" s="515" t="s">
        <v>175</v>
      </c>
      <c r="E45" s="516"/>
      <c r="F45" s="320" t="s">
        <v>176</v>
      </c>
      <c r="G45" s="321" t="s">
        <v>155</v>
      </c>
      <c r="H45" s="322" t="s">
        <v>177</v>
      </c>
      <c r="I45" s="323" t="s">
        <v>178</v>
      </c>
      <c r="J45" s="324" t="s">
        <v>129</v>
      </c>
      <c r="K45" s="325" t="s">
        <v>15</v>
      </c>
      <c r="L45" s="326" t="s">
        <v>46</v>
      </c>
      <c r="M45" s="321" t="s">
        <v>2</v>
      </c>
      <c r="N45" s="321" t="s">
        <v>156</v>
      </c>
      <c r="O45" s="324" t="s">
        <v>157</v>
      </c>
      <c r="P45" s="326" t="s">
        <v>121</v>
      </c>
      <c r="Q45" s="328" t="s">
        <v>130</v>
      </c>
      <c r="R45" s="317"/>
    </row>
    <row r="46" spans="1:18" s="329" customFormat="1" ht="35.25" customHeight="1" thickBot="1">
      <c r="A46" s="366" t="s">
        <v>99</v>
      </c>
      <c r="B46" s="503"/>
      <c r="C46" s="504"/>
      <c r="D46" s="59"/>
      <c r="E46" s="59"/>
      <c r="F46" s="59"/>
      <c r="G46" s="305"/>
      <c r="H46" s="305"/>
      <c r="I46" s="330">
        <f t="shared" ref="I46:I53" si="19">B46+D46+F46-G46+H46</f>
        <v>0</v>
      </c>
      <c r="J46" s="305"/>
      <c r="K46" s="305"/>
      <c r="L46" s="59"/>
      <c r="M46" s="305"/>
      <c r="N46" s="305"/>
      <c r="O46" s="304"/>
      <c r="P46" s="59"/>
      <c r="Q46" s="331">
        <f t="shared" ref="Q46:Q53" si="20">I46-J46-K46-L46-M46-N46-O46-P46</f>
        <v>0</v>
      </c>
      <c r="R46" s="317"/>
    </row>
    <row r="47" spans="1:18" s="329" customFormat="1" ht="35.25" customHeight="1" thickBot="1">
      <c r="A47" s="367" t="s">
        <v>98</v>
      </c>
      <c r="B47" s="304"/>
      <c r="C47" s="305"/>
      <c r="D47" s="59"/>
      <c r="E47" s="59"/>
      <c r="F47" s="59"/>
      <c r="G47" s="305"/>
      <c r="H47" s="305"/>
      <c r="I47" s="330">
        <f t="shared" si="19"/>
        <v>0</v>
      </c>
      <c r="J47" s="305"/>
      <c r="K47" s="305"/>
      <c r="L47" s="59"/>
      <c r="M47" s="305"/>
      <c r="N47" s="305"/>
      <c r="O47" s="304"/>
      <c r="P47" s="59"/>
      <c r="Q47" s="331">
        <f t="shared" si="20"/>
        <v>0</v>
      </c>
      <c r="R47" s="317"/>
    </row>
    <row r="48" spans="1:18" s="329" customFormat="1" ht="35.25" customHeight="1" thickBot="1">
      <c r="A48" s="367" t="s">
        <v>100</v>
      </c>
      <c r="B48" s="304"/>
      <c r="C48" s="305"/>
      <c r="D48" s="59"/>
      <c r="E48" s="59"/>
      <c r="F48" s="59"/>
      <c r="G48" s="305"/>
      <c r="H48" s="305"/>
      <c r="I48" s="330">
        <f t="shared" si="19"/>
        <v>0</v>
      </c>
      <c r="J48" s="305"/>
      <c r="K48" s="305"/>
      <c r="L48" s="59"/>
      <c r="M48" s="305"/>
      <c r="N48" s="305"/>
      <c r="O48" s="304"/>
      <c r="P48" s="59"/>
      <c r="Q48" s="331">
        <f t="shared" si="20"/>
        <v>0</v>
      </c>
      <c r="R48" s="317"/>
    </row>
    <row r="49" spans="1:18" s="329" customFormat="1" ht="35.25" customHeight="1" thickBot="1">
      <c r="A49" s="367" t="s">
        <v>101</v>
      </c>
      <c r="B49" s="304"/>
      <c r="C49" s="305"/>
      <c r="D49" s="59"/>
      <c r="E49" s="59"/>
      <c r="F49" s="59"/>
      <c r="G49" s="305"/>
      <c r="H49" s="305"/>
      <c r="I49" s="330">
        <f t="shared" si="19"/>
        <v>0</v>
      </c>
      <c r="J49" s="305"/>
      <c r="K49" s="305"/>
      <c r="L49" s="59"/>
      <c r="M49" s="305"/>
      <c r="N49" s="305"/>
      <c r="O49" s="304"/>
      <c r="P49" s="59"/>
      <c r="Q49" s="331">
        <f t="shared" si="20"/>
        <v>0</v>
      </c>
      <c r="R49" s="317"/>
    </row>
    <row r="50" spans="1:18" s="329" customFormat="1" ht="35.25" customHeight="1" thickBot="1">
      <c r="A50" s="367" t="s">
        <v>102</v>
      </c>
      <c r="B50" s="304"/>
      <c r="C50" s="305"/>
      <c r="D50" s="59"/>
      <c r="E50" s="59"/>
      <c r="F50" s="59"/>
      <c r="G50" s="305"/>
      <c r="H50" s="305"/>
      <c r="I50" s="330">
        <f t="shared" si="19"/>
        <v>0</v>
      </c>
      <c r="J50" s="305"/>
      <c r="K50" s="305"/>
      <c r="L50" s="59"/>
      <c r="M50" s="305"/>
      <c r="N50" s="305"/>
      <c r="O50" s="304"/>
      <c r="P50" s="59"/>
      <c r="Q50" s="331">
        <f t="shared" si="20"/>
        <v>0</v>
      </c>
      <c r="R50" s="317"/>
    </row>
    <row r="51" spans="1:18" s="329" customFormat="1" ht="35.25" customHeight="1" thickBot="1">
      <c r="A51" s="367" t="s">
        <v>151</v>
      </c>
      <c r="B51" s="304"/>
      <c r="C51" s="305"/>
      <c r="D51" s="59"/>
      <c r="E51" s="59"/>
      <c r="F51" s="59"/>
      <c r="G51" s="305"/>
      <c r="H51" s="305"/>
      <c r="I51" s="330">
        <f t="shared" si="19"/>
        <v>0</v>
      </c>
      <c r="J51" s="305"/>
      <c r="K51" s="305"/>
      <c r="L51" s="59"/>
      <c r="M51" s="305"/>
      <c r="N51" s="305"/>
      <c r="O51" s="304"/>
      <c r="P51" s="59"/>
      <c r="Q51" s="331">
        <f t="shared" si="20"/>
        <v>0</v>
      </c>
      <c r="R51" s="317"/>
    </row>
    <row r="52" spans="1:18" s="329" customFormat="1" ht="35.25" customHeight="1" thickBot="1">
      <c r="A52" s="367" t="s">
        <v>103</v>
      </c>
      <c r="B52" s="379"/>
      <c r="C52" s="380"/>
      <c r="D52" s="59"/>
      <c r="E52" s="59"/>
      <c r="F52" s="59"/>
      <c r="G52" s="380"/>
      <c r="H52" s="380"/>
      <c r="I52" s="330">
        <f t="shared" si="19"/>
        <v>0</v>
      </c>
      <c r="J52" s="380"/>
      <c r="K52" s="380"/>
      <c r="L52" s="59"/>
      <c r="M52" s="380"/>
      <c r="N52" s="380"/>
      <c r="O52" s="379"/>
      <c r="P52" s="59"/>
      <c r="Q52" s="331">
        <f t="shared" si="20"/>
        <v>0</v>
      </c>
      <c r="R52" s="317"/>
    </row>
    <row r="53" spans="1:18" s="329" customFormat="1" ht="35.25" customHeight="1" thickBot="1">
      <c r="A53" s="367" t="s">
        <v>196</v>
      </c>
      <c r="B53" s="503"/>
      <c r="C53" s="504"/>
      <c r="D53" s="59"/>
      <c r="E53" s="59"/>
      <c r="F53" s="59"/>
      <c r="G53" s="305"/>
      <c r="H53" s="305"/>
      <c r="I53" s="330">
        <f t="shared" si="19"/>
        <v>0</v>
      </c>
      <c r="J53" s="305"/>
      <c r="K53" s="305"/>
      <c r="L53" s="59"/>
      <c r="M53" s="305"/>
      <c r="N53" s="305"/>
      <c r="O53" s="304"/>
      <c r="P53" s="59"/>
      <c r="Q53" s="331">
        <f t="shared" si="20"/>
        <v>0</v>
      </c>
      <c r="R53" s="317"/>
    </row>
    <row r="54" spans="1:18" s="329" customFormat="1" ht="35.25" customHeight="1" thickBot="1">
      <c r="A54" s="362" t="s">
        <v>6</v>
      </c>
      <c r="B54" s="330">
        <f t="shared" ref="B54" si="21">SUM(B46:B53)</f>
        <v>0</v>
      </c>
      <c r="C54" s="332"/>
      <c r="D54" s="330">
        <f t="shared" ref="D54" si="22">SUM(D46:D53)</f>
        <v>0</v>
      </c>
      <c r="E54" s="332"/>
      <c r="F54" s="330">
        <f t="shared" ref="F54" si="23">SUM(F46:F53)</f>
        <v>0</v>
      </c>
      <c r="G54" s="330">
        <f t="shared" ref="G54" si="24">SUM(G46:G53)</f>
        <v>0</v>
      </c>
      <c r="H54" s="330">
        <f t="shared" ref="H54" si="25">SUM(H46:H53)</f>
        <v>0</v>
      </c>
      <c r="I54" s="330">
        <f t="shared" ref="I54" si="26">SUM(I46:I53)</f>
        <v>0</v>
      </c>
      <c r="J54" s="330">
        <f t="shared" ref="J54" si="27">SUM(J46:J53)</f>
        <v>0</v>
      </c>
      <c r="K54" s="330">
        <f t="shared" ref="K54" si="28">SUM(K46:K53)</f>
        <v>0</v>
      </c>
      <c r="L54" s="330">
        <f t="shared" ref="L54" si="29">SUM(L46:L53)</f>
        <v>0</v>
      </c>
      <c r="M54" s="330">
        <f t="shared" ref="M54" si="30">SUM(M46:M53)</f>
        <v>0</v>
      </c>
      <c r="N54" s="330">
        <f t="shared" ref="N54" si="31">SUM(N46:N53)</f>
        <v>0</v>
      </c>
      <c r="O54" s="330">
        <f t="shared" ref="O54" si="32">SUM(O46:O53)</f>
        <v>0</v>
      </c>
      <c r="P54" s="330">
        <f t="shared" ref="P54" si="33">SUM(P46:P53)</f>
        <v>0</v>
      </c>
      <c r="Q54" s="363">
        <f t="shared" ref="Q54" si="34">SUM(Q46:Q53)</f>
        <v>0</v>
      </c>
      <c r="R54" s="317"/>
    </row>
    <row r="55" spans="1:18" ht="44.25" customHeight="1" thickBot="1">
      <c r="A55" s="376" t="s">
        <v>8</v>
      </c>
      <c r="B55" s="497"/>
      <c r="C55" s="497"/>
      <c r="D55" s="497"/>
      <c r="E55" s="497"/>
      <c r="F55" s="497"/>
      <c r="G55" s="497"/>
      <c r="H55" s="497"/>
      <c r="I55" s="497"/>
      <c r="J55" s="497"/>
      <c r="K55" s="497"/>
      <c r="L55" s="497"/>
      <c r="M55" s="497"/>
      <c r="N55" s="497"/>
      <c r="O55" s="497"/>
      <c r="P55" s="497"/>
      <c r="Q55" s="498"/>
      <c r="R55" s="350"/>
    </row>
    <row r="56" spans="1:18" s="312" customFormat="1" ht="45.75" customHeight="1" thickTop="1">
      <c r="B56" s="522" t="s">
        <v>13</v>
      </c>
      <c r="C56" s="522"/>
      <c r="D56" s="522"/>
      <c r="E56" s="356">
        <f>'[1]صفحه اصلی'!C49</f>
        <v>0</v>
      </c>
      <c r="F56" s="365" t="str">
        <f>'صفحه اصلی'!$C$10</f>
        <v>عبدالرحیم فرزانه</v>
      </c>
      <c r="G56" s="535" t="s">
        <v>7</v>
      </c>
      <c r="H56" s="535"/>
      <c r="I56" s="536">
        <f>'صفحه اصلی'!$C$11</f>
        <v>0</v>
      </c>
      <c r="J56" s="536"/>
      <c r="K56" s="370" t="s">
        <v>158</v>
      </c>
      <c r="L56" s="536" t="str">
        <f>'صفحه اصلی'!$C$12</f>
        <v>محمودرضا شفیع نیا</v>
      </c>
      <c r="M56" s="536"/>
      <c r="N56" s="535" t="s">
        <v>159</v>
      </c>
      <c r="O56" s="535"/>
      <c r="P56" s="536" t="str">
        <f>'صفحه اصلی'!$C$13</f>
        <v>دکتر محمود گنجی فرد</v>
      </c>
      <c r="Q56" s="536"/>
    </row>
    <row r="57" spans="1:18" ht="47.25" customHeight="1" thickBot="1">
      <c r="A57" s="517" t="s">
        <v>180</v>
      </c>
      <c r="B57" s="517"/>
      <c r="C57" s="517"/>
      <c r="D57" s="517"/>
      <c r="E57" s="517"/>
      <c r="F57" s="517"/>
      <c r="G57" s="517"/>
      <c r="H57" s="517"/>
      <c r="I57" s="517"/>
      <c r="J57" s="517"/>
      <c r="K57" s="517"/>
      <c r="L57" s="517"/>
      <c r="M57" s="517"/>
      <c r="N57" s="357"/>
      <c r="O57" s="357"/>
      <c r="P57" s="357"/>
      <c r="Q57" s="290" t="s">
        <v>186</v>
      </c>
    </row>
    <row r="58" spans="1:18" ht="33" customHeight="1" thickTop="1" thickBot="1">
      <c r="A58" s="518" t="s">
        <v>190</v>
      </c>
      <c r="B58" s="519"/>
      <c r="C58" s="519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519"/>
      <c r="O58" s="519"/>
      <c r="P58" s="519"/>
      <c r="Q58" s="520"/>
      <c r="R58" s="359"/>
    </row>
    <row r="59" spans="1:18" ht="30.75" customHeight="1" thickBot="1">
      <c r="A59" s="360" t="s">
        <v>8</v>
      </c>
      <c r="B59" s="497"/>
      <c r="C59" s="497"/>
      <c r="D59" s="497"/>
      <c r="E59" s="497"/>
      <c r="F59" s="497"/>
      <c r="G59" s="497"/>
      <c r="H59" s="497"/>
      <c r="I59" s="497"/>
      <c r="J59" s="497"/>
      <c r="K59" s="497"/>
      <c r="L59" s="497"/>
      <c r="M59" s="497"/>
      <c r="N59" s="497"/>
      <c r="O59" s="497"/>
      <c r="P59" s="497"/>
      <c r="Q59" s="498"/>
      <c r="R59" s="359"/>
    </row>
    <row r="60" spans="1:18" ht="33.75" customHeight="1" thickTop="1">
      <c r="A60" s="521"/>
      <c r="B60" s="521"/>
      <c r="C60" s="521"/>
      <c r="D60" s="521"/>
      <c r="E60" s="521"/>
      <c r="F60" s="521"/>
      <c r="G60" s="521"/>
      <c r="H60" s="521"/>
      <c r="I60" s="521"/>
      <c r="J60" s="521"/>
      <c r="K60" s="521"/>
      <c r="L60" s="521"/>
      <c r="M60" s="521"/>
      <c r="N60" s="521"/>
      <c r="O60" s="521"/>
      <c r="P60" s="521"/>
      <c r="Q60" s="521"/>
    </row>
    <row r="61" spans="1:18" s="293" customFormat="1" ht="51.75" customHeight="1">
      <c r="A61" s="291"/>
      <c r="B61" s="291"/>
      <c r="C61" s="291"/>
      <c r="D61" s="291"/>
      <c r="E61" s="291"/>
      <c r="F61" s="291"/>
      <c r="G61" s="537" t="s">
        <v>189</v>
      </c>
      <c r="H61" s="537"/>
      <c r="I61" s="537"/>
      <c r="J61" s="537"/>
      <c r="K61" s="537"/>
      <c r="L61" s="537"/>
      <c r="M61" s="537"/>
      <c r="N61" s="292"/>
      <c r="O61" s="291"/>
      <c r="P61" s="291"/>
      <c r="Q61" s="291"/>
    </row>
    <row r="62" spans="1:18" s="293" customFormat="1" ht="30.75" customHeight="1">
      <c r="A62" s="291"/>
      <c r="B62" s="291"/>
      <c r="C62" s="291"/>
      <c r="D62" s="291"/>
      <c r="E62" s="291"/>
      <c r="F62" s="291"/>
      <c r="G62" s="510" t="s">
        <v>184</v>
      </c>
      <c r="H62" s="510"/>
      <c r="I62" s="510"/>
      <c r="J62" s="510"/>
      <c r="K62" s="510"/>
      <c r="L62" s="510"/>
      <c r="M62" s="510"/>
      <c r="N62" s="292"/>
      <c r="O62" s="291"/>
      <c r="P62" s="291"/>
      <c r="Q62" s="291"/>
    </row>
    <row r="63" spans="1:18" s="293" customFormat="1" ht="30.75" customHeight="1">
      <c r="A63" s="306" t="s">
        <v>0</v>
      </c>
      <c r="B63" s="511" t="str">
        <f>'صفحه اصلی'!$C$7</f>
        <v>دانشكده علوم پزشكي و خدمات بهداشتي، درماني قائن</v>
      </c>
      <c r="C63" s="511"/>
      <c r="D63" s="511"/>
      <c r="E63" s="308"/>
      <c r="F63" s="308"/>
      <c r="G63" s="512" t="s">
        <v>174</v>
      </c>
      <c r="H63" s="512"/>
      <c r="I63" s="512"/>
      <c r="J63" s="512"/>
      <c r="K63" s="512"/>
      <c r="L63" s="512"/>
      <c r="M63" s="512"/>
      <c r="N63" s="309"/>
      <c r="O63" s="309"/>
      <c r="P63" s="309"/>
      <c r="Q63" s="309"/>
      <c r="R63" s="309"/>
    </row>
    <row r="64" spans="1:18" s="312" customFormat="1" ht="36.75" customHeight="1" thickBot="1">
      <c r="A64" s="310" t="s">
        <v>1</v>
      </c>
      <c r="B64" s="538">
        <f>'صفحه اصلی'!$C$8</f>
        <v>124128</v>
      </c>
      <c r="C64" s="538"/>
      <c r="D64" s="538"/>
      <c r="E64" s="307"/>
      <c r="G64" s="290"/>
      <c r="H64" s="355"/>
      <c r="I64" s="290" t="s">
        <v>14</v>
      </c>
      <c r="J64" s="314"/>
      <c r="K64" s="290"/>
      <c r="L64" s="315"/>
      <c r="M64" s="315"/>
      <c r="N64" s="316" t="s">
        <v>163</v>
      </c>
      <c r="O64" s="315">
        <f>'صفحه اصلی'!$C$9</f>
        <v>1403</v>
      </c>
      <c r="P64" s="315"/>
      <c r="Q64" s="317"/>
      <c r="R64" s="317"/>
    </row>
    <row r="65" spans="1:18" s="329" customFormat="1" ht="57.75" customHeight="1" thickTop="1" thickBot="1">
      <c r="A65" s="361" t="s">
        <v>97</v>
      </c>
      <c r="B65" s="513" t="s">
        <v>128</v>
      </c>
      <c r="C65" s="514"/>
      <c r="D65" s="515" t="s">
        <v>175</v>
      </c>
      <c r="E65" s="516"/>
      <c r="F65" s="320" t="s">
        <v>176</v>
      </c>
      <c r="G65" s="321" t="s">
        <v>155</v>
      </c>
      <c r="H65" s="322" t="s">
        <v>177</v>
      </c>
      <c r="I65" s="323" t="s">
        <v>178</v>
      </c>
      <c r="J65" s="324" t="s">
        <v>129</v>
      </c>
      <c r="K65" s="325" t="s">
        <v>15</v>
      </c>
      <c r="L65" s="326" t="s">
        <v>46</v>
      </c>
      <c r="M65" s="321" t="s">
        <v>2</v>
      </c>
      <c r="N65" s="321" t="s">
        <v>156</v>
      </c>
      <c r="O65" s="324" t="s">
        <v>157</v>
      </c>
      <c r="P65" s="326" t="s">
        <v>121</v>
      </c>
      <c r="Q65" s="328" t="s">
        <v>130</v>
      </c>
      <c r="R65" s="317"/>
    </row>
    <row r="66" spans="1:18" s="329" customFormat="1" ht="35.25" customHeight="1" thickBot="1">
      <c r="A66" s="366" t="s">
        <v>99</v>
      </c>
      <c r="B66" s="503"/>
      <c r="C66" s="504"/>
      <c r="D66" s="59"/>
      <c r="E66" s="59"/>
      <c r="F66" s="59"/>
      <c r="G66" s="305"/>
      <c r="H66" s="305"/>
      <c r="I66" s="330">
        <f t="shared" ref="I66:I73" si="35">B66+D66+F66-G66+H66</f>
        <v>0</v>
      </c>
      <c r="J66" s="305"/>
      <c r="K66" s="305"/>
      <c r="L66" s="59"/>
      <c r="M66" s="305"/>
      <c r="N66" s="305"/>
      <c r="O66" s="304"/>
      <c r="P66" s="59"/>
      <c r="Q66" s="331">
        <f t="shared" ref="Q66:Q73" si="36">I66-J66-K66-L66-M66-N66-O66-P66</f>
        <v>0</v>
      </c>
      <c r="R66" s="317"/>
    </row>
    <row r="67" spans="1:18" s="329" customFormat="1" ht="35.25" customHeight="1" thickBot="1">
      <c r="A67" s="367" t="s">
        <v>98</v>
      </c>
      <c r="B67" s="304"/>
      <c r="C67" s="305"/>
      <c r="D67" s="59"/>
      <c r="E67" s="59"/>
      <c r="F67" s="59"/>
      <c r="G67" s="305"/>
      <c r="H67" s="305"/>
      <c r="I67" s="330">
        <f t="shared" si="35"/>
        <v>0</v>
      </c>
      <c r="J67" s="305"/>
      <c r="K67" s="305"/>
      <c r="L67" s="59"/>
      <c r="M67" s="305"/>
      <c r="N67" s="305"/>
      <c r="O67" s="304"/>
      <c r="P67" s="59"/>
      <c r="Q67" s="331">
        <f t="shared" si="36"/>
        <v>0</v>
      </c>
      <c r="R67" s="317"/>
    </row>
    <row r="68" spans="1:18" s="329" customFormat="1" ht="35.25" customHeight="1" thickBot="1">
      <c r="A68" s="367" t="s">
        <v>100</v>
      </c>
      <c r="B68" s="304"/>
      <c r="C68" s="305"/>
      <c r="D68" s="59"/>
      <c r="E68" s="59"/>
      <c r="F68" s="59"/>
      <c r="G68" s="305"/>
      <c r="H68" s="305"/>
      <c r="I68" s="330">
        <f t="shared" si="35"/>
        <v>0</v>
      </c>
      <c r="J68" s="305"/>
      <c r="K68" s="305"/>
      <c r="L68" s="59"/>
      <c r="M68" s="305"/>
      <c r="N68" s="305"/>
      <c r="O68" s="304"/>
      <c r="P68" s="59"/>
      <c r="Q68" s="331">
        <f t="shared" si="36"/>
        <v>0</v>
      </c>
      <c r="R68" s="317"/>
    </row>
    <row r="69" spans="1:18" s="329" customFormat="1" ht="35.25" customHeight="1" thickBot="1">
      <c r="A69" s="367" t="s">
        <v>101</v>
      </c>
      <c r="B69" s="304"/>
      <c r="C69" s="305"/>
      <c r="D69" s="59"/>
      <c r="E69" s="59"/>
      <c r="F69" s="59"/>
      <c r="G69" s="305"/>
      <c r="H69" s="305"/>
      <c r="I69" s="330">
        <f t="shared" si="35"/>
        <v>0</v>
      </c>
      <c r="J69" s="305"/>
      <c r="K69" s="305"/>
      <c r="L69" s="59"/>
      <c r="M69" s="305"/>
      <c r="N69" s="305"/>
      <c r="O69" s="304"/>
      <c r="P69" s="59"/>
      <c r="Q69" s="331">
        <f t="shared" si="36"/>
        <v>0</v>
      </c>
      <c r="R69" s="317"/>
    </row>
    <row r="70" spans="1:18" s="329" customFormat="1" ht="35.25" customHeight="1" thickBot="1">
      <c r="A70" s="367" t="s">
        <v>102</v>
      </c>
      <c r="B70" s="304"/>
      <c r="C70" s="305"/>
      <c r="D70" s="59"/>
      <c r="E70" s="59"/>
      <c r="F70" s="59"/>
      <c r="G70" s="305"/>
      <c r="H70" s="305"/>
      <c r="I70" s="330">
        <f t="shared" si="35"/>
        <v>0</v>
      </c>
      <c r="J70" s="305"/>
      <c r="K70" s="305"/>
      <c r="L70" s="59"/>
      <c r="M70" s="305"/>
      <c r="N70" s="305"/>
      <c r="O70" s="304"/>
      <c r="P70" s="59"/>
      <c r="Q70" s="331">
        <f t="shared" si="36"/>
        <v>0</v>
      </c>
      <c r="R70" s="317"/>
    </row>
    <row r="71" spans="1:18" s="329" customFormat="1" ht="35.25" customHeight="1" thickBot="1">
      <c r="A71" s="367" t="s">
        <v>151</v>
      </c>
      <c r="B71" s="304"/>
      <c r="C71" s="305"/>
      <c r="D71" s="59"/>
      <c r="E71" s="59"/>
      <c r="F71" s="59"/>
      <c r="G71" s="305"/>
      <c r="H71" s="305"/>
      <c r="I71" s="330">
        <f t="shared" si="35"/>
        <v>0</v>
      </c>
      <c r="J71" s="305"/>
      <c r="K71" s="305"/>
      <c r="L71" s="59"/>
      <c r="M71" s="305"/>
      <c r="N71" s="305"/>
      <c r="O71" s="304"/>
      <c r="P71" s="59"/>
      <c r="Q71" s="331">
        <f t="shared" si="36"/>
        <v>0</v>
      </c>
      <c r="R71" s="317"/>
    </row>
    <row r="72" spans="1:18" s="329" customFormat="1" ht="35.25" customHeight="1" thickBot="1">
      <c r="A72" s="367" t="s">
        <v>103</v>
      </c>
      <c r="B72" s="379"/>
      <c r="C72" s="380"/>
      <c r="D72" s="59"/>
      <c r="E72" s="59"/>
      <c r="F72" s="59"/>
      <c r="G72" s="380"/>
      <c r="H72" s="380"/>
      <c r="I72" s="330">
        <f t="shared" si="35"/>
        <v>0</v>
      </c>
      <c r="J72" s="380"/>
      <c r="K72" s="380"/>
      <c r="L72" s="59"/>
      <c r="M72" s="380"/>
      <c r="N72" s="380"/>
      <c r="O72" s="379"/>
      <c r="P72" s="59"/>
      <c r="Q72" s="331">
        <f t="shared" si="36"/>
        <v>0</v>
      </c>
      <c r="R72" s="317"/>
    </row>
    <row r="73" spans="1:18" s="329" customFormat="1" ht="35.25" customHeight="1" thickBot="1">
      <c r="A73" s="367" t="s">
        <v>196</v>
      </c>
      <c r="B73" s="503"/>
      <c r="C73" s="504"/>
      <c r="D73" s="59"/>
      <c r="E73" s="59"/>
      <c r="F73" s="59"/>
      <c r="G73" s="305"/>
      <c r="H73" s="305"/>
      <c r="I73" s="330">
        <f t="shared" si="35"/>
        <v>0</v>
      </c>
      <c r="J73" s="305"/>
      <c r="K73" s="305"/>
      <c r="L73" s="59"/>
      <c r="M73" s="305"/>
      <c r="N73" s="305"/>
      <c r="O73" s="304"/>
      <c r="P73" s="59"/>
      <c r="Q73" s="331">
        <f t="shared" si="36"/>
        <v>0</v>
      </c>
      <c r="R73" s="317"/>
    </row>
    <row r="74" spans="1:18" s="329" customFormat="1" ht="35.25" customHeight="1" thickBot="1">
      <c r="A74" s="362" t="s">
        <v>6</v>
      </c>
      <c r="B74" s="330">
        <f t="shared" ref="B74" si="37">SUM(B66:B73)</f>
        <v>0</v>
      </c>
      <c r="C74" s="332"/>
      <c r="D74" s="330">
        <f t="shared" ref="D74" si="38">SUM(D66:D73)</f>
        <v>0</v>
      </c>
      <c r="E74" s="332"/>
      <c r="F74" s="330">
        <f t="shared" ref="F74" si="39">SUM(F66:F73)</f>
        <v>0</v>
      </c>
      <c r="G74" s="330">
        <f t="shared" ref="G74" si="40">SUM(G66:G73)</f>
        <v>0</v>
      </c>
      <c r="H74" s="330">
        <f t="shared" ref="H74" si="41">SUM(H66:H73)</f>
        <v>0</v>
      </c>
      <c r="I74" s="330">
        <f t="shared" ref="I74" si="42">SUM(I66:I73)</f>
        <v>0</v>
      </c>
      <c r="J74" s="330">
        <f t="shared" ref="J74" si="43">SUM(J66:J73)</f>
        <v>0</v>
      </c>
      <c r="K74" s="330">
        <f t="shared" ref="K74" si="44">SUM(K66:K73)</f>
        <v>0</v>
      </c>
      <c r="L74" s="330">
        <f t="shared" ref="L74" si="45">SUM(L66:L73)</f>
        <v>0</v>
      </c>
      <c r="M74" s="330">
        <f t="shared" ref="M74" si="46">SUM(M66:M73)</f>
        <v>0</v>
      </c>
      <c r="N74" s="330">
        <f t="shared" ref="N74" si="47">SUM(N66:N73)</f>
        <v>0</v>
      </c>
      <c r="O74" s="330">
        <f t="shared" ref="O74" si="48">SUM(O66:O73)</f>
        <v>0</v>
      </c>
      <c r="P74" s="330">
        <f t="shared" ref="P74" si="49">SUM(P66:P73)</f>
        <v>0</v>
      </c>
      <c r="Q74" s="363">
        <f t="shared" ref="Q74" si="50">SUM(Q66:Q73)</f>
        <v>0</v>
      </c>
      <c r="R74" s="317"/>
    </row>
    <row r="75" spans="1:18" ht="44.25" customHeight="1" thickBot="1">
      <c r="A75" s="376" t="s">
        <v>8</v>
      </c>
      <c r="B75" s="497"/>
      <c r="C75" s="497"/>
      <c r="D75" s="497"/>
      <c r="E75" s="497"/>
      <c r="F75" s="497"/>
      <c r="G75" s="497"/>
      <c r="H75" s="497"/>
      <c r="I75" s="497"/>
      <c r="J75" s="497"/>
      <c r="K75" s="497"/>
      <c r="L75" s="497"/>
      <c r="M75" s="497"/>
      <c r="N75" s="497"/>
      <c r="O75" s="497"/>
      <c r="P75" s="497"/>
      <c r="Q75" s="498"/>
      <c r="R75" s="350"/>
    </row>
    <row r="76" spans="1:18" s="312" customFormat="1" ht="45.75" customHeight="1" thickTop="1">
      <c r="B76" s="522" t="s">
        <v>13</v>
      </c>
      <c r="C76" s="522"/>
      <c r="D76" s="522"/>
      <c r="E76" s="356">
        <f>'[1]صفحه اصلی'!C68</f>
        <v>0</v>
      </c>
      <c r="F76" s="365" t="str">
        <f>'صفحه اصلی'!$C$10</f>
        <v>عبدالرحیم فرزانه</v>
      </c>
      <c r="G76" s="535" t="s">
        <v>7</v>
      </c>
      <c r="H76" s="535"/>
      <c r="I76" s="536">
        <f>'صفحه اصلی'!$C$11</f>
        <v>0</v>
      </c>
      <c r="J76" s="536"/>
      <c r="K76" s="370" t="s">
        <v>158</v>
      </c>
      <c r="L76" s="536" t="str">
        <f>'صفحه اصلی'!$C$12</f>
        <v>محمودرضا شفیع نیا</v>
      </c>
      <c r="M76" s="536"/>
      <c r="N76" s="535" t="s">
        <v>159</v>
      </c>
      <c r="O76" s="535"/>
      <c r="P76" s="536" t="str">
        <f>'صفحه اصلی'!$C$13</f>
        <v>دکتر محمود گنجی فرد</v>
      </c>
      <c r="Q76" s="536"/>
    </row>
    <row r="77" spans="1:18" ht="47.25" customHeight="1" thickBot="1">
      <c r="A77" s="517" t="s">
        <v>180</v>
      </c>
      <c r="B77" s="517"/>
      <c r="C77" s="517"/>
      <c r="D77" s="517"/>
      <c r="E77" s="517"/>
      <c r="F77" s="517"/>
      <c r="G77" s="517"/>
      <c r="H77" s="517"/>
      <c r="I77" s="517"/>
      <c r="J77" s="517"/>
      <c r="K77" s="517"/>
      <c r="L77" s="517"/>
      <c r="M77" s="517"/>
      <c r="N77" s="357"/>
      <c r="O77" s="357"/>
      <c r="P77" s="357"/>
      <c r="Q77" s="290" t="s">
        <v>186</v>
      </c>
    </row>
    <row r="78" spans="1:18" ht="33" customHeight="1" thickTop="1" thickBot="1">
      <c r="A78" s="518" t="s">
        <v>190</v>
      </c>
      <c r="B78" s="519"/>
      <c r="C78" s="519"/>
      <c r="D78" s="519"/>
      <c r="E78" s="519"/>
      <c r="F78" s="519"/>
      <c r="G78" s="519"/>
      <c r="H78" s="519"/>
      <c r="I78" s="519"/>
      <c r="J78" s="519"/>
      <c r="K78" s="519"/>
      <c r="L78" s="519"/>
      <c r="M78" s="519"/>
      <c r="N78" s="519"/>
      <c r="O78" s="519"/>
      <c r="P78" s="519"/>
      <c r="Q78" s="520"/>
      <c r="R78" s="359"/>
    </row>
    <row r="79" spans="1:18" ht="30.75" customHeight="1" thickBot="1">
      <c r="A79" s="360" t="s">
        <v>8</v>
      </c>
      <c r="B79" s="497"/>
      <c r="C79" s="497"/>
      <c r="D79" s="497"/>
      <c r="E79" s="497"/>
      <c r="F79" s="497"/>
      <c r="G79" s="497"/>
      <c r="H79" s="497"/>
      <c r="I79" s="497"/>
      <c r="J79" s="497"/>
      <c r="K79" s="497"/>
      <c r="L79" s="497"/>
      <c r="M79" s="497"/>
      <c r="N79" s="497"/>
      <c r="O79" s="497"/>
      <c r="P79" s="497"/>
      <c r="Q79" s="498"/>
      <c r="R79" s="359"/>
    </row>
    <row r="80" spans="1:18" ht="33.75" customHeight="1" thickTop="1">
      <c r="A80" s="521"/>
      <c r="B80" s="521"/>
      <c r="C80" s="521"/>
      <c r="D80" s="521"/>
      <c r="E80" s="521"/>
      <c r="F80" s="521"/>
      <c r="G80" s="521"/>
      <c r="H80" s="521"/>
      <c r="I80" s="521"/>
      <c r="J80" s="521"/>
      <c r="K80" s="521"/>
      <c r="L80" s="521"/>
      <c r="M80" s="521"/>
      <c r="N80" s="521"/>
      <c r="O80" s="521"/>
      <c r="P80" s="521"/>
      <c r="Q80" s="521"/>
    </row>
    <row r="81" spans="1:18" s="293" customFormat="1" ht="51.75" customHeight="1">
      <c r="A81" s="291"/>
      <c r="B81" s="291"/>
      <c r="C81" s="291"/>
      <c r="D81" s="291"/>
      <c r="E81" s="291"/>
      <c r="F81" s="291"/>
      <c r="G81" s="537" t="s">
        <v>189</v>
      </c>
      <c r="H81" s="537"/>
      <c r="I81" s="537"/>
      <c r="J81" s="537"/>
      <c r="K81" s="537"/>
      <c r="L81" s="537"/>
      <c r="M81" s="537"/>
      <c r="N81" s="292"/>
      <c r="O81" s="291"/>
      <c r="P81" s="291"/>
      <c r="Q81" s="291"/>
    </row>
    <row r="82" spans="1:18" s="293" customFormat="1" ht="30.75" customHeight="1">
      <c r="A82" s="291"/>
      <c r="B82" s="291"/>
      <c r="C82" s="291"/>
      <c r="D82" s="291"/>
      <c r="E82" s="291"/>
      <c r="F82" s="291"/>
      <c r="G82" s="510" t="s">
        <v>184</v>
      </c>
      <c r="H82" s="510"/>
      <c r="I82" s="510"/>
      <c r="J82" s="510"/>
      <c r="K82" s="510"/>
      <c r="L82" s="510"/>
      <c r="M82" s="510"/>
      <c r="N82" s="292"/>
      <c r="O82" s="291"/>
      <c r="P82" s="291"/>
      <c r="Q82" s="291"/>
    </row>
    <row r="83" spans="1:18" s="293" customFormat="1" ht="30.75" customHeight="1">
      <c r="A83" s="306" t="s">
        <v>0</v>
      </c>
      <c r="B83" s="511" t="str">
        <f>'صفحه اصلی'!$C$7</f>
        <v>دانشكده علوم پزشكي و خدمات بهداشتي، درماني قائن</v>
      </c>
      <c r="C83" s="511"/>
      <c r="D83" s="511"/>
      <c r="E83" s="308"/>
      <c r="F83" s="308"/>
      <c r="G83" s="512" t="s">
        <v>174</v>
      </c>
      <c r="H83" s="512"/>
      <c r="I83" s="512"/>
      <c r="J83" s="512"/>
      <c r="K83" s="512"/>
      <c r="L83" s="512"/>
      <c r="M83" s="512"/>
      <c r="N83" s="309"/>
      <c r="O83" s="309"/>
      <c r="P83" s="309"/>
      <c r="Q83" s="309"/>
      <c r="R83" s="309"/>
    </row>
    <row r="84" spans="1:18" s="312" customFormat="1" ht="36.75" customHeight="1" thickBot="1">
      <c r="A84" s="310" t="s">
        <v>1</v>
      </c>
      <c r="B84" s="538">
        <f>'صفحه اصلی'!$C$8</f>
        <v>124128</v>
      </c>
      <c r="C84" s="538"/>
      <c r="D84" s="538"/>
      <c r="E84" s="307"/>
      <c r="G84" s="290"/>
      <c r="H84" s="355"/>
      <c r="I84" s="290" t="s">
        <v>14</v>
      </c>
      <c r="J84" s="314"/>
      <c r="K84" s="290"/>
      <c r="L84" s="315"/>
      <c r="M84" s="315"/>
      <c r="N84" s="316" t="s">
        <v>163</v>
      </c>
      <c r="O84" s="315">
        <f>'صفحه اصلی'!$C$9</f>
        <v>1403</v>
      </c>
      <c r="P84" s="315"/>
      <c r="Q84" s="317"/>
      <c r="R84" s="317"/>
    </row>
    <row r="85" spans="1:18" s="329" customFormat="1" ht="57.75" customHeight="1" thickTop="1" thickBot="1">
      <c r="A85" s="361" t="s">
        <v>97</v>
      </c>
      <c r="B85" s="513" t="s">
        <v>128</v>
      </c>
      <c r="C85" s="514"/>
      <c r="D85" s="515" t="s">
        <v>175</v>
      </c>
      <c r="E85" s="516"/>
      <c r="F85" s="320" t="s">
        <v>176</v>
      </c>
      <c r="G85" s="321" t="s">
        <v>155</v>
      </c>
      <c r="H85" s="322" t="s">
        <v>177</v>
      </c>
      <c r="I85" s="323" t="s">
        <v>178</v>
      </c>
      <c r="J85" s="324" t="s">
        <v>129</v>
      </c>
      <c r="K85" s="325" t="s">
        <v>15</v>
      </c>
      <c r="L85" s="326" t="s">
        <v>46</v>
      </c>
      <c r="M85" s="321" t="s">
        <v>2</v>
      </c>
      <c r="N85" s="321" t="s">
        <v>156</v>
      </c>
      <c r="O85" s="324" t="s">
        <v>157</v>
      </c>
      <c r="P85" s="326" t="s">
        <v>121</v>
      </c>
      <c r="Q85" s="328" t="s">
        <v>130</v>
      </c>
      <c r="R85" s="317"/>
    </row>
    <row r="86" spans="1:18" s="329" customFormat="1" ht="35.25" customHeight="1" thickBot="1">
      <c r="A86" s="366" t="s">
        <v>99</v>
      </c>
      <c r="B86" s="503"/>
      <c r="C86" s="504"/>
      <c r="D86" s="59"/>
      <c r="E86" s="59"/>
      <c r="F86" s="59"/>
      <c r="G86" s="305"/>
      <c r="H86" s="305"/>
      <c r="I86" s="330">
        <f t="shared" ref="I86:I93" si="51">B86+D86+F86-G86+H86</f>
        <v>0</v>
      </c>
      <c r="J86" s="305"/>
      <c r="K86" s="305"/>
      <c r="L86" s="59"/>
      <c r="M86" s="305"/>
      <c r="N86" s="305"/>
      <c r="O86" s="304"/>
      <c r="P86" s="59"/>
      <c r="Q86" s="331">
        <f t="shared" ref="Q86:Q93" si="52">I86-J86-K86-L86-M86-N86-O86-P86</f>
        <v>0</v>
      </c>
      <c r="R86" s="317"/>
    </row>
    <row r="87" spans="1:18" s="329" customFormat="1" ht="35.25" customHeight="1" thickBot="1">
      <c r="A87" s="367" t="s">
        <v>98</v>
      </c>
      <c r="B87" s="304"/>
      <c r="C87" s="305"/>
      <c r="D87" s="59"/>
      <c r="E87" s="59"/>
      <c r="F87" s="59"/>
      <c r="G87" s="305"/>
      <c r="H87" s="305"/>
      <c r="I87" s="330">
        <f t="shared" si="51"/>
        <v>0</v>
      </c>
      <c r="J87" s="305"/>
      <c r="K87" s="305"/>
      <c r="L87" s="59"/>
      <c r="M87" s="305"/>
      <c r="N87" s="305"/>
      <c r="O87" s="304"/>
      <c r="P87" s="59"/>
      <c r="Q87" s="331">
        <f t="shared" si="52"/>
        <v>0</v>
      </c>
      <c r="R87" s="317"/>
    </row>
    <row r="88" spans="1:18" s="329" customFormat="1" ht="35.25" customHeight="1" thickBot="1">
      <c r="A88" s="367" t="s">
        <v>100</v>
      </c>
      <c r="B88" s="304"/>
      <c r="C88" s="305"/>
      <c r="D88" s="59"/>
      <c r="E88" s="59"/>
      <c r="F88" s="59"/>
      <c r="G88" s="305"/>
      <c r="H88" s="305"/>
      <c r="I88" s="330">
        <f t="shared" si="51"/>
        <v>0</v>
      </c>
      <c r="J88" s="305"/>
      <c r="K88" s="305"/>
      <c r="L88" s="59"/>
      <c r="M88" s="305"/>
      <c r="N88" s="305"/>
      <c r="O88" s="304"/>
      <c r="P88" s="59"/>
      <c r="Q88" s="331">
        <f t="shared" si="52"/>
        <v>0</v>
      </c>
      <c r="R88" s="317"/>
    </row>
    <row r="89" spans="1:18" s="329" customFormat="1" ht="35.25" customHeight="1" thickBot="1">
      <c r="A89" s="367" t="s">
        <v>101</v>
      </c>
      <c r="B89" s="304"/>
      <c r="C89" s="305"/>
      <c r="D89" s="59"/>
      <c r="E89" s="59"/>
      <c r="F89" s="59"/>
      <c r="G89" s="305"/>
      <c r="H89" s="305"/>
      <c r="I89" s="330">
        <f t="shared" si="51"/>
        <v>0</v>
      </c>
      <c r="J89" s="305"/>
      <c r="K89" s="305"/>
      <c r="L89" s="59"/>
      <c r="M89" s="305"/>
      <c r="N89" s="305"/>
      <c r="O89" s="304"/>
      <c r="P89" s="59"/>
      <c r="Q89" s="331">
        <f t="shared" si="52"/>
        <v>0</v>
      </c>
      <c r="R89" s="317"/>
    </row>
    <row r="90" spans="1:18" s="329" customFormat="1" ht="35.25" customHeight="1" thickBot="1">
      <c r="A90" s="367" t="s">
        <v>102</v>
      </c>
      <c r="B90" s="304"/>
      <c r="C90" s="305"/>
      <c r="D90" s="59"/>
      <c r="E90" s="59"/>
      <c r="F90" s="59"/>
      <c r="G90" s="305"/>
      <c r="H90" s="305"/>
      <c r="I90" s="330">
        <f t="shared" si="51"/>
        <v>0</v>
      </c>
      <c r="J90" s="305"/>
      <c r="K90" s="305"/>
      <c r="L90" s="59"/>
      <c r="M90" s="305"/>
      <c r="N90" s="305"/>
      <c r="O90" s="304"/>
      <c r="P90" s="59"/>
      <c r="Q90" s="331">
        <f t="shared" si="52"/>
        <v>0</v>
      </c>
      <c r="R90" s="317"/>
    </row>
    <row r="91" spans="1:18" s="329" customFormat="1" ht="35.25" customHeight="1" thickBot="1">
      <c r="A91" s="367" t="s">
        <v>151</v>
      </c>
      <c r="B91" s="304"/>
      <c r="C91" s="305"/>
      <c r="D91" s="59"/>
      <c r="E91" s="59"/>
      <c r="F91" s="59"/>
      <c r="G91" s="305"/>
      <c r="H91" s="305"/>
      <c r="I91" s="330">
        <f t="shared" si="51"/>
        <v>0</v>
      </c>
      <c r="J91" s="305"/>
      <c r="K91" s="305"/>
      <c r="L91" s="59"/>
      <c r="M91" s="305"/>
      <c r="N91" s="305"/>
      <c r="O91" s="304"/>
      <c r="P91" s="59"/>
      <c r="Q91" s="331">
        <f t="shared" si="52"/>
        <v>0</v>
      </c>
      <c r="R91" s="317"/>
    </row>
    <row r="92" spans="1:18" s="329" customFormat="1" ht="35.25" customHeight="1" thickBot="1">
      <c r="A92" s="367" t="s">
        <v>103</v>
      </c>
      <c r="B92" s="379"/>
      <c r="C92" s="380"/>
      <c r="D92" s="59"/>
      <c r="E92" s="59"/>
      <c r="F92" s="59"/>
      <c r="G92" s="380"/>
      <c r="H92" s="380"/>
      <c r="I92" s="330">
        <f t="shared" si="51"/>
        <v>0</v>
      </c>
      <c r="J92" s="380"/>
      <c r="K92" s="380"/>
      <c r="L92" s="59"/>
      <c r="M92" s="380"/>
      <c r="N92" s="380"/>
      <c r="O92" s="379"/>
      <c r="P92" s="59"/>
      <c r="Q92" s="331">
        <f t="shared" si="52"/>
        <v>0</v>
      </c>
      <c r="R92" s="317"/>
    </row>
    <row r="93" spans="1:18" s="329" customFormat="1" ht="35.25" customHeight="1" thickBot="1">
      <c r="A93" s="367" t="s">
        <v>196</v>
      </c>
      <c r="B93" s="503"/>
      <c r="C93" s="504"/>
      <c r="D93" s="59"/>
      <c r="E93" s="59"/>
      <c r="F93" s="59"/>
      <c r="G93" s="305"/>
      <c r="H93" s="305"/>
      <c r="I93" s="330">
        <f t="shared" si="51"/>
        <v>0</v>
      </c>
      <c r="J93" s="305"/>
      <c r="K93" s="305"/>
      <c r="L93" s="59"/>
      <c r="M93" s="305"/>
      <c r="N93" s="305"/>
      <c r="O93" s="304"/>
      <c r="P93" s="59"/>
      <c r="Q93" s="331">
        <f t="shared" si="52"/>
        <v>0</v>
      </c>
      <c r="R93" s="317"/>
    </row>
    <row r="94" spans="1:18" s="329" customFormat="1" ht="35.25" customHeight="1" thickBot="1">
      <c r="A94" s="362" t="s">
        <v>6</v>
      </c>
      <c r="B94" s="330">
        <f t="shared" ref="B94" si="53">SUM(B86:B93)</f>
        <v>0</v>
      </c>
      <c r="C94" s="332"/>
      <c r="D94" s="330">
        <f t="shared" ref="D94" si="54">SUM(D86:D93)</f>
        <v>0</v>
      </c>
      <c r="E94" s="332"/>
      <c r="F94" s="330">
        <f t="shared" ref="F94" si="55">SUM(F86:F93)</f>
        <v>0</v>
      </c>
      <c r="G94" s="330">
        <f t="shared" ref="G94" si="56">SUM(G86:G93)</f>
        <v>0</v>
      </c>
      <c r="H94" s="330">
        <f t="shared" ref="H94" si="57">SUM(H86:H93)</f>
        <v>0</v>
      </c>
      <c r="I94" s="330">
        <f t="shared" ref="I94" si="58">SUM(I86:I93)</f>
        <v>0</v>
      </c>
      <c r="J94" s="330">
        <f t="shared" ref="J94" si="59">SUM(J86:J93)</f>
        <v>0</v>
      </c>
      <c r="K94" s="330">
        <f t="shared" ref="K94" si="60">SUM(K86:K93)</f>
        <v>0</v>
      </c>
      <c r="L94" s="330">
        <f t="shared" ref="L94" si="61">SUM(L86:L93)</f>
        <v>0</v>
      </c>
      <c r="M94" s="330">
        <f t="shared" ref="M94" si="62">SUM(M86:M93)</f>
        <v>0</v>
      </c>
      <c r="N94" s="330">
        <f t="shared" ref="N94" si="63">SUM(N86:N93)</f>
        <v>0</v>
      </c>
      <c r="O94" s="330">
        <f t="shared" ref="O94" si="64">SUM(O86:O93)</f>
        <v>0</v>
      </c>
      <c r="P94" s="330">
        <f t="shared" ref="P94" si="65">SUM(P86:P93)</f>
        <v>0</v>
      </c>
      <c r="Q94" s="363">
        <f t="shared" ref="Q94" si="66">SUM(Q86:Q93)</f>
        <v>0</v>
      </c>
      <c r="R94" s="317"/>
    </row>
    <row r="95" spans="1:18" ht="44.25" customHeight="1" thickBot="1">
      <c r="A95" s="376" t="s">
        <v>8</v>
      </c>
      <c r="B95" s="497"/>
      <c r="C95" s="497"/>
      <c r="D95" s="497"/>
      <c r="E95" s="497"/>
      <c r="F95" s="497"/>
      <c r="G95" s="497"/>
      <c r="H95" s="497"/>
      <c r="I95" s="497"/>
      <c r="J95" s="497"/>
      <c r="K95" s="497"/>
      <c r="L95" s="497"/>
      <c r="M95" s="497"/>
      <c r="N95" s="497"/>
      <c r="O95" s="497"/>
      <c r="P95" s="497"/>
      <c r="Q95" s="498"/>
      <c r="R95" s="350"/>
    </row>
    <row r="96" spans="1:18" s="312" customFormat="1" ht="45.75" customHeight="1" thickTop="1">
      <c r="B96" s="522" t="s">
        <v>13</v>
      </c>
      <c r="C96" s="522"/>
      <c r="D96" s="522"/>
      <c r="E96" s="356">
        <f>'[1]صفحه اصلی'!C87</f>
        <v>0</v>
      </c>
      <c r="F96" s="365" t="str">
        <f>'صفحه اصلی'!$C$10</f>
        <v>عبدالرحیم فرزانه</v>
      </c>
      <c r="G96" s="535" t="s">
        <v>7</v>
      </c>
      <c r="H96" s="535"/>
      <c r="I96" s="536">
        <f>'صفحه اصلی'!$C$11</f>
        <v>0</v>
      </c>
      <c r="J96" s="536"/>
      <c r="K96" s="370" t="s">
        <v>158</v>
      </c>
      <c r="L96" s="536" t="str">
        <f>'صفحه اصلی'!$C$12</f>
        <v>محمودرضا شفیع نیا</v>
      </c>
      <c r="M96" s="536"/>
      <c r="N96" s="535" t="s">
        <v>159</v>
      </c>
      <c r="O96" s="535"/>
      <c r="P96" s="536" t="str">
        <f>'صفحه اصلی'!$C$13</f>
        <v>دکتر محمود گنجی فرد</v>
      </c>
      <c r="Q96" s="536"/>
    </row>
    <row r="97" spans="1:18" ht="47.25" customHeight="1" thickBot="1">
      <c r="A97" s="517" t="s">
        <v>180</v>
      </c>
      <c r="B97" s="517"/>
      <c r="C97" s="517"/>
      <c r="D97" s="517"/>
      <c r="E97" s="517"/>
      <c r="F97" s="517"/>
      <c r="G97" s="517"/>
      <c r="H97" s="517"/>
      <c r="I97" s="517"/>
      <c r="J97" s="517"/>
      <c r="K97" s="517"/>
      <c r="L97" s="517"/>
      <c r="M97" s="517"/>
      <c r="N97" s="357"/>
      <c r="O97" s="357"/>
      <c r="P97" s="357"/>
      <c r="Q97" s="290" t="s">
        <v>186</v>
      </c>
    </row>
    <row r="98" spans="1:18" ht="33" customHeight="1" thickTop="1" thickBot="1">
      <c r="A98" s="518" t="s">
        <v>190</v>
      </c>
      <c r="B98" s="519"/>
      <c r="C98" s="519"/>
      <c r="D98" s="519"/>
      <c r="E98" s="519"/>
      <c r="F98" s="519"/>
      <c r="G98" s="519"/>
      <c r="H98" s="519"/>
      <c r="I98" s="519"/>
      <c r="J98" s="519"/>
      <c r="K98" s="519"/>
      <c r="L98" s="519"/>
      <c r="M98" s="519"/>
      <c r="N98" s="519"/>
      <c r="O98" s="519"/>
      <c r="P98" s="519"/>
      <c r="Q98" s="520"/>
      <c r="R98" s="359"/>
    </row>
    <row r="99" spans="1:18" ht="30.75" customHeight="1" thickBot="1">
      <c r="A99" s="360" t="s">
        <v>8</v>
      </c>
      <c r="B99" s="497"/>
      <c r="C99" s="497"/>
      <c r="D99" s="497"/>
      <c r="E99" s="497"/>
      <c r="F99" s="497"/>
      <c r="G99" s="497"/>
      <c r="H99" s="497"/>
      <c r="I99" s="497"/>
      <c r="J99" s="497"/>
      <c r="K99" s="497"/>
      <c r="L99" s="497"/>
      <c r="M99" s="497"/>
      <c r="N99" s="497"/>
      <c r="O99" s="497"/>
      <c r="P99" s="497"/>
      <c r="Q99" s="498"/>
      <c r="R99" s="359"/>
    </row>
    <row r="100" spans="1:18" ht="33.75" customHeight="1" thickTop="1">
      <c r="A100" s="521"/>
      <c r="B100" s="521"/>
      <c r="C100" s="521"/>
      <c r="D100" s="521"/>
      <c r="E100" s="521"/>
      <c r="F100" s="521"/>
      <c r="G100" s="521"/>
      <c r="H100" s="521"/>
      <c r="I100" s="521"/>
      <c r="J100" s="521"/>
      <c r="K100" s="521"/>
      <c r="L100" s="521"/>
      <c r="M100" s="521"/>
      <c r="N100" s="521"/>
      <c r="O100" s="521"/>
      <c r="P100" s="521"/>
      <c r="Q100" s="521"/>
    </row>
    <row r="101" spans="1:18" s="293" customFormat="1" ht="51.75" customHeight="1">
      <c r="A101" s="291"/>
      <c r="B101" s="291"/>
      <c r="C101" s="291"/>
      <c r="D101" s="291"/>
      <c r="E101" s="291"/>
      <c r="F101" s="291"/>
      <c r="G101" s="537" t="s">
        <v>189</v>
      </c>
      <c r="H101" s="537"/>
      <c r="I101" s="537"/>
      <c r="J101" s="537"/>
      <c r="K101" s="537"/>
      <c r="L101" s="537"/>
      <c r="M101" s="537"/>
      <c r="N101" s="292"/>
      <c r="O101" s="291"/>
      <c r="P101" s="291"/>
      <c r="Q101" s="291"/>
    </row>
    <row r="102" spans="1:18" s="293" customFormat="1" ht="30.75" customHeight="1">
      <c r="A102" s="291"/>
      <c r="B102" s="291"/>
      <c r="C102" s="291"/>
      <c r="D102" s="291"/>
      <c r="E102" s="291"/>
      <c r="F102" s="291"/>
      <c r="G102" s="510" t="s">
        <v>184</v>
      </c>
      <c r="H102" s="510"/>
      <c r="I102" s="510"/>
      <c r="J102" s="510"/>
      <c r="K102" s="510"/>
      <c r="L102" s="510"/>
      <c r="M102" s="510"/>
      <c r="N102" s="292"/>
      <c r="O102" s="291"/>
      <c r="P102" s="291"/>
      <c r="Q102" s="291"/>
    </row>
    <row r="103" spans="1:18" s="293" customFormat="1" ht="30.75" customHeight="1">
      <c r="A103" s="306" t="s">
        <v>0</v>
      </c>
      <c r="B103" s="511" t="str">
        <f>'صفحه اصلی'!$C$7</f>
        <v>دانشكده علوم پزشكي و خدمات بهداشتي، درماني قائن</v>
      </c>
      <c r="C103" s="511"/>
      <c r="D103" s="511"/>
      <c r="E103" s="308"/>
      <c r="F103" s="308"/>
      <c r="G103" s="512" t="s">
        <v>174</v>
      </c>
      <c r="H103" s="512"/>
      <c r="I103" s="512"/>
      <c r="J103" s="512"/>
      <c r="K103" s="512"/>
      <c r="L103" s="512"/>
      <c r="M103" s="512"/>
      <c r="N103" s="309"/>
      <c r="O103" s="309"/>
      <c r="P103" s="309"/>
      <c r="Q103" s="309"/>
      <c r="R103" s="309"/>
    </row>
    <row r="104" spans="1:18" s="312" customFormat="1" ht="36.75" customHeight="1" thickBot="1">
      <c r="A104" s="310" t="s">
        <v>1</v>
      </c>
      <c r="B104" s="538">
        <f>'صفحه اصلی'!$C$8</f>
        <v>124128</v>
      </c>
      <c r="C104" s="538"/>
      <c r="D104" s="538"/>
      <c r="E104" s="307"/>
      <c r="G104" s="290"/>
      <c r="H104" s="355"/>
      <c r="I104" s="290" t="s">
        <v>14</v>
      </c>
      <c r="J104" s="314"/>
      <c r="K104" s="290"/>
      <c r="L104" s="315"/>
      <c r="M104" s="315"/>
      <c r="N104" s="316" t="s">
        <v>163</v>
      </c>
      <c r="O104" s="315">
        <f>'صفحه اصلی'!$C$9</f>
        <v>1403</v>
      </c>
      <c r="P104" s="315"/>
      <c r="Q104" s="317"/>
      <c r="R104" s="317"/>
    </row>
    <row r="105" spans="1:18" s="329" customFormat="1" ht="57.75" customHeight="1" thickTop="1" thickBot="1">
      <c r="A105" s="361" t="s">
        <v>97</v>
      </c>
      <c r="B105" s="513" t="s">
        <v>128</v>
      </c>
      <c r="C105" s="514"/>
      <c r="D105" s="515" t="s">
        <v>175</v>
      </c>
      <c r="E105" s="516"/>
      <c r="F105" s="320" t="s">
        <v>176</v>
      </c>
      <c r="G105" s="321" t="s">
        <v>155</v>
      </c>
      <c r="H105" s="322" t="s">
        <v>177</v>
      </c>
      <c r="I105" s="323" t="s">
        <v>178</v>
      </c>
      <c r="J105" s="324" t="s">
        <v>129</v>
      </c>
      <c r="K105" s="325" t="s">
        <v>15</v>
      </c>
      <c r="L105" s="326" t="s">
        <v>46</v>
      </c>
      <c r="M105" s="321" t="s">
        <v>2</v>
      </c>
      <c r="N105" s="321" t="s">
        <v>156</v>
      </c>
      <c r="O105" s="324" t="s">
        <v>157</v>
      </c>
      <c r="P105" s="326" t="s">
        <v>121</v>
      </c>
      <c r="Q105" s="328" t="s">
        <v>130</v>
      </c>
      <c r="R105" s="317"/>
    </row>
    <row r="106" spans="1:18" s="329" customFormat="1" ht="35.25" customHeight="1" thickBot="1">
      <c r="A106" s="366" t="s">
        <v>99</v>
      </c>
      <c r="B106" s="503"/>
      <c r="C106" s="504"/>
      <c r="D106" s="59"/>
      <c r="E106" s="59"/>
      <c r="F106" s="59"/>
      <c r="G106" s="305"/>
      <c r="H106" s="305"/>
      <c r="I106" s="330">
        <f t="shared" ref="I106:I113" si="67">B106+D106+F106-G106+H106</f>
        <v>0</v>
      </c>
      <c r="J106" s="305"/>
      <c r="K106" s="305"/>
      <c r="L106" s="59"/>
      <c r="M106" s="305"/>
      <c r="N106" s="305"/>
      <c r="O106" s="304"/>
      <c r="P106" s="59"/>
      <c r="Q106" s="331">
        <f t="shared" ref="Q106:Q113" si="68">I106-J106-K106-L106-M106-N106-O106-P106</f>
        <v>0</v>
      </c>
      <c r="R106" s="317"/>
    </row>
    <row r="107" spans="1:18" s="329" customFormat="1" ht="35.25" customHeight="1" thickBot="1">
      <c r="A107" s="367" t="s">
        <v>98</v>
      </c>
      <c r="B107" s="304"/>
      <c r="C107" s="305"/>
      <c r="D107" s="59"/>
      <c r="E107" s="59"/>
      <c r="F107" s="59"/>
      <c r="G107" s="305"/>
      <c r="H107" s="305"/>
      <c r="I107" s="330">
        <f t="shared" si="67"/>
        <v>0</v>
      </c>
      <c r="J107" s="305"/>
      <c r="K107" s="305"/>
      <c r="L107" s="59"/>
      <c r="M107" s="305"/>
      <c r="N107" s="305"/>
      <c r="O107" s="304"/>
      <c r="P107" s="59"/>
      <c r="Q107" s="331">
        <f t="shared" si="68"/>
        <v>0</v>
      </c>
      <c r="R107" s="317"/>
    </row>
    <row r="108" spans="1:18" s="329" customFormat="1" ht="35.25" customHeight="1" thickBot="1">
      <c r="A108" s="367" t="s">
        <v>100</v>
      </c>
      <c r="B108" s="304"/>
      <c r="C108" s="305"/>
      <c r="D108" s="59"/>
      <c r="E108" s="59"/>
      <c r="F108" s="59"/>
      <c r="G108" s="305"/>
      <c r="H108" s="305"/>
      <c r="I108" s="330">
        <f t="shared" si="67"/>
        <v>0</v>
      </c>
      <c r="J108" s="305"/>
      <c r="K108" s="305"/>
      <c r="L108" s="59"/>
      <c r="M108" s="305"/>
      <c r="N108" s="305"/>
      <c r="O108" s="304"/>
      <c r="P108" s="59"/>
      <c r="Q108" s="331">
        <f t="shared" si="68"/>
        <v>0</v>
      </c>
      <c r="R108" s="317"/>
    </row>
    <row r="109" spans="1:18" s="329" customFormat="1" ht="35.25" customHeight="1" thickBot="1">
      <c r="A109" s="367" t="s">
        <v>101</v>
      </c>
      <c r="B109" s="304"/>
      <c r="C109" s="305"/>
      <c r="D109" s="59"/>
      <c r="E109" s="59"/>
      <c r="F109" s="59"/>
      <c r="G109" s="305"/>
      <c r="H109" s="305"/>
      <c r="I109" s="330">
        <f t="shared" si="67"/>
        <v>0</v>
      </c>
      <c r="J109" s="305"/>
      <c r="K109" s="305"/>
      <c r="L109" s="59"/>
      <c r="M109" s="305"/>
      <c r="N109" s="305"/>
      <c r="O109" s="304"/>
      <c r="P109" s="59"/>
      <c r="Q109" s="331">
        <f t="shared" si="68"/>
        <v>0</v>
      </c>
      <c r="R109" s="317"/>
    </row>
    <row r="110" spans="1:18" s="329" customFormat="1" ht="35.25" customHeight="1" thickBot="1">
      <c r="A110" s="367" t="s">
        <v>102</v>
      </c>
      <c r="B110" s="304"/>
      <c r="C110" s="305"/>
      <c r="D110" s="59"/>
      <c r="E110" s="59"/>
      <c r="F110" s="59"/>
      <c r="G110" s="305"/>
      <c r="H110" s="305"/>
      <c r="I110" s="330">
        <f t="shared" si="67"/>
        <v>0</v>
      </c>
      <c r="J110" s="305"/>
      <c r="K110" s="305"/>
      <c r="L110" s="59"/>
      <c r="M110" s="305"/>
      <c r="N110" s="305"/>
      <c r="O110" s="304"/>
      <c r="P110" s="59"/>
      <c r="Q110" s="331">
        <f t="shared" si="68"/>
        <v>0</v>
      </c>
      <c r="R110" s="317"/>
    </row>
    <row r="111" spans="1:18" s="329" customFormat="1" ht="35.25" customHeight="1" thickBot="1">
      <c r="A111" s="367" t="s">
        <v>151</v>
      </c>
      <c r="B111" s="304"/>
      <c r="C111" s="305"/>
      <c r="D111" s="59"/>
      <c r="E111" s="59"/>
      <c r="F111" s="59"/>
      <c r="G111" s="305"/>
      <c r="H111" s="305"/>
      <c r="I111" s="330">
        <f t="shared" si="67"/>
        <v>0</v>
      </c>
      <c r="J111" s="305"/>
      <c r="K111" s="305"/>
      <c r="L111" s="59"/>
      <c r="M111" s="305"/>
      <c r="N111" s="305"/>
      <c r="O111" s="304"/>
      <c r="P111" s="59"/>
      <c r="Q111" s="331">
        <f t="shared" si="68"/>
        <v>0</v>
      </c>
      <c r="R111" s="317"/>
    </row>
    <row r="112" spans="1:18" s="329" customFormat="1" ht="35.25" customHeight="1" thickBot="1">
      <c r="A112" s="367" t="s">
        <v>103</v>
      </c>
      <c r="B112" s="379"/>
      <c r="C112" s="380"/>
      <c r="D112" s="59"/>
      <c r="E112" s="59"/>
      <c r="F112" s="59"/>
      <c r="G112" s="380"/>
      <c r="H112" s="380"/>
      <c r="I112" s="330">
        <f t="shared" si="67"/>
        <v>0</v>
      </c>
      <c r="J112" s="380"/>
      <c r="K112" s="380"/>
      <c r="L112" s="59"/>
      <c r="M112" s="380"/>
      <c r="N112" s="380"/>
      <c r="O112" s="379"/>
      <c r="P112" s="59"/>
      <c r="Q112" s="331">
        <f t="shared" si="68"/>
        <v>0</v>
      </c>
      <c r="R112" s="317"/>
    </row>
    <row r="113" spans="1:18" s="329" customFormat="1" ht="35.25" customHeight="1" thickBot="1">
      <c r="A113" s="367" t="s">
        <v>196</v>
      </c>
      <c r="B113" s="503"/>
      <c r="C113" s="504"/>
      <c r="D113" s="59"/>
      <c r="E113" s="59"/>
      <c r="F113" s="59"/>
      <c r="G113" s="305"/>
      <c r="H113" s="305"/>
      <c r="I113" s="330">
        <f t="shared" si="67"/>
        <v>0</v>
      </c>
      <c r="J113" s="305"/>
      <c r="K113" s="305"/>
      <c r="L113" s="59"/>
      <c r="M113" s="305"/>
      <c r="N113" s="305"/>
      <c r="O113" s="304"/>
      <c r="P113" s="59"/>
      <c r="Q113" s="331">
        <f t="shared" si="68"/>
        <v>0</v>
      </c>
      <c r="R113" s="317"/>
    </row>
    <row r="114" spans="1:18" s="329" customFormat="1" ht="35.25" customHeight="1" thickBot="1">
      <c r="A114" s="362" t="s">
        <v>6</v>
      </c>
      <c r="B114" s="330">
        <f t="shared" ref="B114" si="69">SUM(B106:B113)</f>
        <v>0</v>
      </c>
      <c r="C114" s="332"/>
      <c r="D114" s="330">
        <f t="shared" ref="D114" si="70">SUM(D106:D113)</f>
        <v>0</v>
      </c>
      <c r="E114" s="332"/>
      <c r="F114" s="330">
        <f t="shared" ref="F114" si="71">SUM(F106:F113)</f>
        <v>0</v>
      </c>
      <c r="G114" s="330">
        <f t="shared" ref="G114" si="72">SUM(G106:G113)</f>
        <v>0</v>
      </c>
      <c r="H114" s="330">
        <f t="shared" ref="H114" si="73">SUM(H106:H113)</f>
        <v>0</v>
      </c>
      <c r="I114" s="330">
        <f t="shared" ref="I114" si="74">SUM(I106:I113)</f>
        <v>0</v>
      </c>
      <c r="J114" s="330">
        <f t="shared" ref="J114" si="75">SUM(J106:J113)</f>
        <v>0</v>
      </c>
      <c r="K114" s="330">
        <f t="shared" ref="K114" si="76">SUM(K106:K113)</f>
        <v>0</v>
      </c>
      <c r="L114" s="330">
        <f t="shared" ref="L114" si="77">SUM(L106:L113)</f>
        <v>0</v>
      </c>
      <c r="M114" s="330">
        <f t="shared" ref="M114" si="78">SUM(M106:M113)</f>
        <v>0</v>
      </c>
      <c r="N114" s="330">
        <f t="shared" ref="N114" si="79">SUM(N106:N113)</f>
        <v>0</v>
      </c>
      <c r="O114" s="330">
        <f t="shared" ref="O114" si="80">SUM(O106:O113)</f>
        <v>0</v>
      </c>
      <c r="P114" s="330">
        <f t="shared" ref="P114" si="81">SUM(P106:P113)</f>
        <v>0</v>
      </c>
      <c r="Q114" s="363">
        <f t="shared" ref="Q114" si="82">SUM(Q106:Q113)</f>
        <v>0</v>
      </c>
      <c r="R114" s="317"/>
    </row>
    <row r="115" spans="1:18" ht="44.25" customHeight="1" thickBot="1">
      <c r="A115" s="376" t="s">
        <v>8</v>
      </c>
      <c r="B115" s="497"/>
      <c r="C115" s="497"/>
      <c r="D115" s="497"/>
      <c r="E115" s="497"/>
      <c r="F115" s="497"/>
      <c r="G115" s="497"/>
      <c r="H115" s="497"/>
      <c r="I115" s="497"/>
      <c r="J115" s="497"/>
      <c r="K115" s="497"/>
      <c r="L115" s="497"/>
      <c r="M115" s="497"/>
      <c r="N115" s="497"/>
      <c r="O115" s="497"/>
      <c r="P115" s="497"/>
      <c r="Q115" s="498"/>
      <c r="R115" s="350"/>
    </row>
    <row r="116" spans="1:18" s="312" customFormat="1" ht="45.75" customHeight="1" thickTop="1">
      <c r="B116" s="522" t="s">
        <v>13</v>
      </c>
      <c r="C116" s="522"/>
      <c r="D116" s="522"/>
      <c r="E116" s="356">
        <f>'[1]صفحه اصلی'!C106</f>
        <v>0</v>
      </c>
      <c r="F116" s="365" t="str">
        <f>'صفحه اصلی'!$C$10</f>
        <v>عبدالرحیم فرزانه</v>
      </c>
      <c r="G116" s="535" t="s">
        <v>7</v>
      </c>
      <c r="H116" s="535"/>
      <c r="I116" s="536">
        <f>'صفحه اصلی'!$C$11</f>
        <v>0</v>
      </c>
      <c r="J116" s="536"/>
      <c r="K116" s="370" t="s">
        <v>158</v>
      </c>
      <c r="L116" s="536" t="str">
        <f>'صفحه اصلی'!$C$12</f>
        <v>محمودرضا شفیع نیا</v>
      </c>
      <c r="M116" s="536"/>
      <c r="N116" s="535" t="s">
        <v>159</v>
      </c>
      <c r="O116" s="535"/>
      <c r="P116" s="536" t="str">
        <f>'صفحه اصلی'!$C$13</f>
        <v>دکتر محمود گنجی فرد</v>
      </c>
      <c r="Q116" s="536"/>
    </row>
    <row r="117" spans="1:18" ht="47.25" customHeight="1" thickBot="1">
      <c r="A117" s="517" t="s">
        <v>180</v>
      </c>
      <c r="B117" s="517"/>
      <c r="C117" s="517"/>
      <c r="D117" s="517"/>
      <c r="E117" s="517"/>
      <c r="F117" s="517"/>
      <c r="G117" s="517"/>
      <c r="H117" s="517"/>
      <c r="I117" s="517"/>
      <c r="J117" s="517"/>
      <c r="K117" s="517"/>
      <c r="L117" s="517"/>
      <c r="M117" s="517"/>
      <c r="N117" s="357"/>
      <c r="O117" s="357"/>
      <c r="P117" s="357"/>
      <c r="Q117" s="290" t="s">
        <v>186</v>
      </c>
    </row>
    <row r="118" spans="1:18" ht="33" customHeight="1" thickTop="1" thickBot="1">
      <c r="A118" s="518" t="s">
        <v>190</v>
      </c>
      <c r="B118" s="519"/>
      <c r="C118" s="519"/>
      <c r="D118" s="519"/>
      <c r="E118" s="519"/>
      <c r="F118" s="519"/>
      <c r="G118" s="519"/>
      <c r="H118" s="519"/>
      <c r="I118" s="519"/>
      <c r="J118" s="519"/>
      <c r="K118" s="519"/>
      <c r="L118" s="519"/>
      <c r="M118" s="519"/>
      <c r="N118" s="519"/>
      <c r="O118" s="519"/>
      <c r="P118" s="519"/>
      <c r="Q118" s="520"/>
      <c r="R118" s="359"/>
    </row>
    <row r="119" spans="1:18" ht="30.75" customHeight="1" thickBot="1">
      <c r="A119" s="360" t="s">
        <v>8</v>
      </c>
      <c r="B119" s="497"/>
      <c r="C119" s="497"/>
      <c r="D119" s="497"/>
      <c r="E119" s="497"/>
      <c r="F119" s="497"/>
      <c r="G119" s="497"/>
      <c r="H119" s="497"/>
      <c r="I119" s="497"/>
      <c r="J119" s="497"/>
      <c r="K119" s="497"/>
      <c r="L119" s="497"/>
      <c r="M119" s="497"/>
      <c r="N119" s="497"/>
      <c r="O119" s="497"/>
      <c r="P119" s="497"/>
      <c r="Q119" s="498"/>
      <c r="R119" s="359"/>
    </row>
    <row r="120" spans="1:18" ht="33.75" customHeight="1" thickTop="1">
      <c r="A120" s="521"/>
      <c r="B120" s="521"/>
      <c r="C120" s="521"/>
      <c r="D120" s="521"/>
      <c r="E120" s="521"/>
      <c r="F120" s="521"/>
      <c r="G120" s="521"/>
      <c r="H120" s="521"/>
      <c r="I120" s="521"/>
      <c r="J120" s="521"/>
      <c r="K120" s="521"/>
      <c r="L120" s="521"/>
      <c r="M120" s="521"/>
      <c r="N120" s="521"/>
      <c r="O120" s="521"/>
      <c r="P120" s="521"/>
      <c r="Q120" s="521"/>
    </row>
    <row r="121" spans="1:18" s="293" customFormat="1" ht="51.75" customHeight="1">
      <c r="A121" s="291"/>
      <c r="B121" s="291"/>
      <c r="C121" s="291"/>
      <c r="D121" s="291"/>
      <c r="E121" s="291"/>
      <c r="F121" s="291"/>
      <c r="G121" s="537" t="s">
        <v>189</v>
      </c>
      <c r="H121" s="537"/>
      <c r="I121" s="537"/>
      <c r="J121" s="537"/>
      <c r="K121" s="537"/>
      <c r="L121" s="537"/>
      <c r="M121" s="537"/>
      <c r="N121" s="292"/>
      <c r="O121" s="291"/>
      <c r="P121" s="291"/>
      <c r="Q121" s="291"/>
    </row>
    <row r="122" spans="1:18" s="293" customFormat="1" ht="30.75" customHeight="1">
      <c r="A122" s="291"/>
      <c r="B122" s="291"/>
      <c r="C122" s="291"/>
      <c r="D122" s="291"/>
      <c r="E122" s="291"/>
      <c r="F122" s="291"/>
      <c r="G122" s="510" t="s">
        <v>184</v>
      </c>
      <c r="H122" s="510"/>
      <c r="I122" s="510"/>
      <c r="J122" s="510"/>
      <c r="K122" s="510"/>
      <c r="L122" s="510"/>
      <c r="M122" s="510"/>
      <c r="N122" s="292"/>
      <c r="O122" s="291"/>
      <c r="P122" s="291"/>
      <c r="Q122" s="291"/>
    </row>
    <row r="123" spans="1:18" s="293" customFormat="1" ht="30.75" customHeight="1">
      <c r="A123" s="306" t="s">
        <v>0</v>
      </c>
      <c r="B123" s="511" t="str">
        <f>'صفحه اصلی'!$C$7</f>
        <v>دانشكده علوم پزشكي و خدمات بهداشتي، درماني قائن</v>
      </c>
      <c r="C123" s="511"/>
      <c r="D123" s="511"/>
      <c r="E123" s="308"/>
      <c r="F123" s="308"/>
      <c r="G123" s="512" t="s">
        <v>174</v>
      </c>
      <c r="H123" s="512"/>
      <c r="I123" s="512"/>
      <c r="J123" s="512"/>
      <c r="K123" s="512"/>
      <c r="L123" s="512"/>
      <c r="M123" s="512"/>
      <c r="N123" s="309"/>
      <c r="O123" s="309"/>
      <c r="P123" s="309"/>
      <c r="Q123" s="309"/>
      <c r="R123" s="309"/>
    </row>
    <row r="124" spans="1:18" s="312" customFormat="1" ht="36.75" customHeight="1" thickBot="1">
      <c r="A124" s="310" t="s">
        <v>1</v>
      </c>
      <c r="B124" s="538">
        <f>'صفحه اصلی'!$C$8</f>
        <v>124128</v>
      </c>
      <c r="C124" s="538"/>
      <c r="D124" s="538"/>
      <c r="E124" s="307"/>
      <c r="G124" s="290"/>
      <c r="H124" s="355"/>
      <c r="I124" s="290" t="s">
        <v>14</v>
      </c>
      <c r="J124" s="314"/>
      <c r="K124" s="290"/>
      <c r="L124" s="315"/>
      <c r="M124" s="315"/>
      <c r="N124" s="316" t="s">
        <v>163</v>
      </c>
      <c r="O124" s="315">
        <f>'صفحه اصلی'!$C$9</f>
        <v>1403</v>
      </c>
      <c r="P124" s="315"/>
      <c r="Q124" s="317"/>
      <c r="R124" s="317"/>
    </row>
    <row r="125" spans="1:18" s="329" customFormat="1" ht="57.75" customHeight="1" thickTop="1" thickBot="1">
      <c r="A125" s="361" t="s">
        <v>97</v>
      </c>
      <c r="B125" s="513" t="s">
        <v>128</v>
      </c>
      <c r="C125" s="514"/>
      <c r="D125" s="515" t="s">
        <v>175</v>
      </c>
      <c r="E125" s="516"/>
      <c r="F125" s="320" t="s">
        <v>176</v>
      </c>
      <c r="G125" s="321" t="s">
        <v>155</v>
      </c>
      <c r="H125" s="322" t="s">
        <v>177</v>
      </c>
      <c r="I125" s="323" t="s">
        <v>178</v>
      </c>
      <c r="J125" s="324" t="s">
        <v>129</v>
      </c>
      <c r="K125" s="325" t="s">
        <v>15</v>
      </c>
      <c r="L125" s="326" t="s">
        <v>46</v>
      </c>
      <c r="M125" s="321" t="s">
        <v>2</v>
      </c>
      <c r="N125" s="321" t="s">
        <v>156</v>
      </c>
      <c r="O125" s="324" t="s">
        <v>157</v>
      </c>
      <c r="P125" s="326" t="s">
        <v>121</v>
      </c>
      <c r="Q125" s="328" t="s">
        <v>130</v>
      </c>
      <c r="R125" s="317"/>
    </row>
    <row r="126" spans="1:18" s="329" customFormat="1" ht="35.25" customHeight="1" thickBot="1">
      <c r="A126" s="366" t="s">
        <v>99</v>
      </c>
      <c r="B126" s="503"/>
      <c r="C126" s="504"/>
      <c r="D126" s="59"/>
      <c r="E126" s="59"/>
      <c r="F126" s="59"/>
      <c r="G126" s="305"/>
      <c r="H126" s="305"/>
      <c r="I126" s="330">
        <f t="shared" ref="I126:I133" si="83">B126+D126+F126-G126+H126</f>
        <v>0</v>
      </c>
      <c r="J126" s="305"/>
      <c r="K126" s="305"/>
      <c r="L126" s="59"/>
      <c r="M126" s="305"/>
      <c r="N126" s="305"/>
      <c r="O126" s="304"/>
      <c r="P126" s="59"/>
      <c r="Q126" s="331">
        <f t="shared" ref="Q126:Q133" si="84">I126-J126-K126-L126-M126-N126-O126-P126</f>
        <v>0</v>
      </c>
      <c r="R126" s="317"/>
    </row>
    <row r="127" spans="1:18" s="329" customFormat="1" ht="35.25" customHeight="1" thickBot="1">
      <c r="A127" s="367" t="s">
        <v>98</v>
      </c>
      <c r="B127" s="304"/>
      <c r="C127" s="305"/>
      <c r="D127" s="59"/>
      <c r="E127" s="59"/>
      <c r="F127" s="59"/>
      <c r="G127" s="305"/>
      <c r="H127" s="305"/>
      <c r="I127" s="330">
        <f t="shared" si="83"/>
        <v>0</v>
      </c>
      <c r="J127" s="305"/>
      <c r="K127" s="305"/>
      <c r="L127" s="59"/>
      <c r="M127" s="305"/>
      <c r="N127" s="305"/>
      <c r="O127" s="304"/>
      <c r="P127" s="59"/>
      <c r="Q127" s="331">
        <f t="shared" si="84"/>
        <v>0</v>
      </c>
      <c r="R127" s="317"/>
    </row>
    <row r="128" spans="1:18" s="329" customFormat="1" ht="35.25" customHeight="1" thickBot="1">
      <c r="A128" s="367" t="s">
        <v>100</v>
      </c>
      <c r="B128" s="304"/>
      <c r="C128" s="305"/>
      <c r="D128" s="59"/>
      <c r="E128" s="59"/>
      <c r="F128" s="59"/>
      <c r="G128" s="305"/>
      <c r="H128" s="305"/>
      <c r="I128" s="330">
        <f t="shared" si="83"/>
        <v>0</v>
      </c>
      <c r="J128" s="305"/>
      <c r="K128" s="305"/>
      <c r="L128" s="59"/>
      <c r="M128" s="305"/>
      <c r="N128" s="305"/>
      <c r="O128" s="304"/>
      <c r="P128" s="59"/>
      <c r="Q128" s="331">
        <f t="shared" si="84"/>
        <v>0</v>
      </c>
      <c r="R128" s="317"/>
    </row>
    <row r="129" spans="1:18" s="329" customFormat="1" ht="35.25" customHeight="1" thickBot="1">
      <c r="A129" s="367" t="s">
        <v>101</v>
      </c>
      <c r="B129" s="304"/>
      <c r="C129" s="305"/>
      <c r="D129" s="59"/>
      <c r="E129" s="59"/>
      <c r="F129" s="59"/>
      <c r="G129" s="305"/>
      <c r="H129" s="305"/>
      <c r="I129" s="330">
        <f t="shared" si="83"/>
        <v>0</v>
      </c>
      <c r="J129" s="305"/>
      <c r="K129" s="305"/>
      <c r="L129" s="59"/>
      <c r="M129" s="305"/>
      <c r="N129" s="305"/>
      <c r="O129" s="304"/>
      <c r="P129" s="59"/>
      <c r="Q129" s="331">
        <f t="shared" si="84"/>
        <v>0</v>
      </c>
      <c r="R129" s="317"/>
    </row>
    <row r="130" spans="1:18" s="329" customFormat="1" ht="35.25" customHeight="1" thickBot="1">
      <c r="A130" s="367" t="s">
        <v>102</v>
      </c>
      <c r="B130" s="304"/>
      <c r="C130" s="305"/>
      <c r="D130" s="59"/>
      <c r="E130" s="59"/>
      <c r="F130" s="59"/>
      <c r="G130" s="305"/>
      <c r="H130" s="305"/>
      <c r="I130" s="330">
        <f t="shared" si="83"/>
        <v>0</v>
      </c>
      <c r="J130" s="305"/>
      <c r="K130" s="305"/>
      <c r="L130" s="59"/>
      <c r="M130" s="305"/>
      <c r="N130" s="305"/>
      <c r="O130" s="304"/>
      <c r="P130" s="59"/>
      <c r="Q130" s="331">
        <f t="shared" si="84"/>
        <v>0</v>
      </c>
      <c r="R130" s="317"/>
    </row>
    <row r="131" spans="1:18" s="329" customFormat="1" ht="35.25" customHeight="1" thickBot="1">
      <c r="A131" s="367" t="s">
        <v>151</v>
      </c>
      <c r="B131" s="304"/>
      <c r="C131" s="305"/>
      <c r="D131" s="59"/>
      <c r="E131" s="59"/>
      <c r="F131" s="59"/>
      <c r="G131" s="305"/>
      <c r="H131" s="305"/>
      <c r="I131" s="330">
        <f t="shared" si="83"/>
        <v>0</v>
      </c>
      <c r="J131" s="305"/>
      <c r="K131" s="305"/>
      <c r="L131" s="59"/>
      <c r="M131" s="305"/>
      <c r="N131" s="305"/>
      <c r="O131" s="304"/>
      <c r="P131" s="59"/>
      <c r="Q131" s="331">
        <f t="shared" si="84"/>
        <v>0</v>
      </c>
      <c r="R131" s="317"/>
    </row>
    <row r="132" spans="1:18" s="329" customFormat="1" ht="35.25" customHeight="1" thickBot="1">
      <c r="A132" s="367" t="s">
        <v>103</v>
      </c>
      <c r="B132" s="379"/>
      <c r="C132" s="380"/>
      <c r="D132" s="59"/>
      <c r="E132" s="59"/>
      <c r="F132" s="59"/>
      <c r="G132" s="380"/>
      <c r="H132" s="380"/>
      <c r="I132" s="330">
        <f t="shared" si="83"/>
        <v>0</v>
      </c>
      <c r="J132" s="380"/>
      <c r="K132" s="380"/>
      <c r="L132" s="59"/>
      <c r="M132" s="380"/>
      <c r="N132" s="380"/>
      <c r="O132" s="379"/>
      <c r="P132" s="59"/>
      <c r="Q132" s="331">
        <f t="shared" si="84"/>
        <v>0</v>
      </c>
      <c r="R132" s="317"/>
    </row>
    <row r="133" spans="1:18" s="329" customFormat="1" ht="35.25" customHeight="1" thickBot="1">
      <c r="A133" s="367" t="s">
        <v>196</v>
      </c>
      <c r="B133" s="503"/>
      <c r="C133" s="504"/>
      <c r="D133" s="59"/>
      <c r="E133" s="59"/>
      <c r="F133" s="59"/>
      <c r="G133" s="305"/>
      <c r="H133" s="305"/>
      <c r="I133" s="330">
        <f t="shared" si="83"/>
        <v>0</v>
      </c>
      <c r="J133" s="305"/>
      <c r="K133" s="305"/>
      <c r="L133" s="59"/>
      <c r="M133" s="305"/>
      <c r="N133" s="305"/>
      <c r="O133" s="304"/>
      <c r="P133" s="59"/>
      <c r="Q133" s="331">
        <f t="shared" si="84"/>
        <v>0</v>
      </c>
      <c r="R133" s="317"/>
    </row>
    <row r="134" spans="1:18" s="329" customFormat="1" ht="35.25" customHeight="1" thickBot="1">
      <c r="A134" s="362" t="s">
        <v>6</v>
      </c>
      <c r="B134" s="330">
        <f t="shared" ref="B134" si="85">SUM(B126:B133)</f>
        <v>0</v>
      </c>
      <c r="C134" s="332"/>
      <c r="D134" s="330">
        <f t="shared" ref="D134" si="86">SUM(D126:D133)</f>
        <v>0</v>
      </c>
      <c r="E134" s="332"/>
      <c r="F134" s="330">
        <f t="shared" ref="F134" si="87">SUM(F126:F133)</f>
        <v>0</v>
      </c>
      <c r="G134" s="330">
        <f t="shared" ref="G134" si="88">SUM(G126:G133)</f>
        <v>0</v>
      </c>
      <c r="H134" s="330">
        <f t="shared" ref="H134" si="89">SUM(H126:H133)</f>
        <v>0</v>
      </c>
      <c r="I134" s="330">
        <f t="shared" ref="I134" si="90">SUM(I126:I133)</f>
        <v>0</v>
      </c>
      <c r="J134" s="330">
        <f t="shared" ref="J134" si="91">SUM(J126:J133)</f>
        <v>0</v>
      </c>
      <c r="K134" s="330">
        <f t="shared" ref="K134" si="92">SUM(K126:K133)</f>
        <v>0</v>
      </c>
      <c r="L134" s="330">
        <f t="shared" ref="L134" si="93">SUM(L126:L133)</f>
        <v>0</v>
      </c>
      <c r="M134" s="330">
        <f t="shared" ref="M134" si="94">SUM(M126:M133)</f>
        <v>0</v>
      </c>
      <c r="N134" s="330">
        <f t="shared" ref="N134" si="95">SUM(N126:N133)</f>
        <v>0</v>
      </c>
      <c r="O134" s="330">
        <f t="shared" ref="O134" si="96">SUM(O126:O133)</f>
        <v>0</v>
      </c>
      <c r="P134" s="330">
        <f t="shared" ref="P134" si="97">SUM(P126:P133)</f>
        <v>0</v>
      </c>
      <c r="Q134" s="363">
        <f t="shared" ref="Q134" si="98">SUM(Q126:Q133)</f>
        <v>0</v>
      </c>
      <c r="R134" s="317"/>
    </row>
    <row r="135" spans="1:18" ht="44.25" customHeight="1" thickBot="1">
      <c r="A135" s="376" t="s">
        <v>8</v>
      </c>
      <c r="B135" s="497"/>
      <c r="C135" s="497"/>
      <c r="D135" s="497"/>
      <c r="E135" s="497"/>
      <c r="F135" s="497"/>
      <c r="G135" s="497"/>
      <c r="H135" s="497"/>
      <c r="I135" s="497"/>
      <c r="J135" s="497"/>
      <c r="K135" s="497"/>
      <c r="L135" s="497"/>
      <c r="M135" s="497"/>
      <c r="N135" s="497"/>
      <c r="O135" s="497"/>
      <c r="P135" s="497"/>
      <c r="Q135" s="498"/>
      <c r="R135" s="350"/>
    </row>
    <row r="136" spans="1:18" s="312" customFormat="1" ht="45.75" customHeight="1" thickTop="1">
      <c r="B136" s="522" t="s">
        <v>13</v>
      </c>
      <c r="C136" s="522"/>
      <c r="D136" s="522"/>
      <c r="E136" s="356">
        <f>'[1]صفحه اصلی'!C125</f>
        <v>0</v>
      </c>
      <c r="F136" s="365" t="str">
        <f>'صفحه اصلی'!$C$10</f>
        <v>عبدالرحیم فرزانه</v>
      </c>
      <c r="G136" s="535" t="s">
        <v>7</v>
      </c>
      <c r="H136" s="535"/>
      <c r="I136" s="536">
        <f>'صفحه اصلی'!$C$11</f>
        <v>0</v>
      </c>
      <c r="J136" s="536"/>
      <c r="K136" s="370" t="s">
        <v>158</v>
      </c>
      <c r="L136" s="536" t="str">
        <f>'صفحه اصلی'!$C$12</f>
        <v>محمودرضا شفیع نیا</v>
      </c>
      <c r="M136" s="536"/>
      <c r="N136" s="535" t="s">
        <v>159</v>
      </c>
      <c r="O136" s="535"/>
      <c r="P136" s="536" t="str">
        <f>'صفحه اصلی'!$C$13</f>
        <v>دکتر محمود گنجی فرد</v>
      </c>
      <c r="Q136" s="536"/>
    </row>
    <row r="137" spans="1:18" ht="47.25" customHeight="1" thickBot="1">
      <c r="A137" s="517" t="s">
        <v>180</v>
      </c>
      <c r="B137" s="517"/>
      <c r="C137" s="517"/>
      <c r="D137" s="517"/>
      <c r="E137" s="517"/>
      <c r="F137" s="517"/>
      <c r="G137" s="517"/>
      <c r="H137" s="517"/>
      <c r="I137" s="517"/>
      <c r="J137" s="517"/>
      <c r="K137" s="517"/>
      <c r="L137" s="517"/>
      <c r="M137" s="517"/>
      <c r="N137" s="357"/>
      <c r="O137" s="357"/>
      <c r="P137" s="357"/>
      <c r="Q137" s="290" t="s">
        <v>186</v>
      </c>
    </row>
    <row r="138" spans="1:18" ht="33" customHeight="1" thickTop="1" thickBot="1">
      <c r="A138" s="518" t="s">
        <v>190</v>
      </c>
      <c r="B138" s="519"/>
      <c r="C138" s="519"/>
      <c r="D138" s="519"/>
      <c r="E138" s="519"/>
      <c r="F138" s="519"/>
      <c r="G138" s="519"/>
      <c r="H138" s="519"/>
      <c r="I138" s="519"/>
      <c r="J138" s="519"/>
      <c r="K138" s="519"/>
      <c r="L138" s="519"/>
      <c r="M138" s="519"/>
      <c r="N138" s="519"/>
      <c r="O138" s="519"/>
      <c r="P138" s="519"/>
      <c r="Q138" s="520"/>
      <c r="R138" s="359"/>
    </row>
    <row r="139" spans="1:18" ht="30.75" customHeight="1" thickBot="1">
      <c r="A139" s="360" t="s">
        <v>8</v>
      </c>
      <c r="B139" s="497"/>
      <c r="C139" s="497"/>
      <c r="D139" s="497"/>
      <c r="E139" s="497"/>
      <c r="F139" s="497"/>
      <c r="G139" s="497"/>
      <c r="H139" s="497"/>
      <c r="I139" s="497"/>
      <c r="J139" s="497"/>
      <c r="K139" s="497"/>
      <c r="L139" s="497"/>
      <c r="M139" s="497"/>
      <c r="N139" s="497"/>
      <c r="O139" s="497"/>
      <c r="P139" s="497"/>
      <c r="Q139" s="498"/>
      <c r="R139" s="359"/>
    </row>
    <row r="140" spans="1:18" ht="33.75" customHeight="1" thickTop="1">
      <c r="A140" s="521"/>
      <c r="B140" s="521"/>
      <c r="C140" s="521"/>
      <c r="D140" s="521"/>
      <c r="E140" s="521"/>
      <c r="F140" s="521"/>
      <c r="G140" s="521"/>
      <c r="H140" s="521"/>
      <c r="I140" s="521"/>
      <c r="J140" s="521"/>
      <c r="K140" s="521"/>
      <c r="L140" s="521"/>
      <c r="M140" s="521"/>
      <c r="N140" s="521"/>
      <c r="O140" s="521"/>
      <c r="P140" s="521"/>
      <c r="Q140" s="521"/>
    </row>
    <row r="141" spans="1:18" s="293" customFormat="1" ht="51.75" customHeight="1">
      <c r="A141" s="291"/>
      <c r="B141" s="291"/>
      <c r="C141" s="291"/>
      <c r="D141" s="291"/>
      <c r="E141" s="291"/>
      <c r="F141" s="291"/>
      <c r="G141" s="537" t="s">
        <v>189</v>
      </c>
      <c r="H141" s="537"/>
      <c r="I141" s="537"/>
      <c r="J141" s="537"/>
      <c r="K141" s="537"/>
      <c r="L141" s="537"/>
      <c r="M141" s="537"/>
      <c r="N141" s="292"/>
      <c r="O141" s="291"/>
      <c r="P141" s="291"/>
      <c r="Q141" s="291"/>
    </row>
    <row r="142" spans="1:18" s="293" customFormat="1" ht="30.75" customHeight="1">
      <c r="A142" s="291"/>
      <c r="B142" s="291"/>
      <c r="C142" s="291"/>
      <c r="D142" s="291"/>
      <c r="E142" s="291"/>
      <c r="F142" s="291"/>
      <c r="G142" s="510" t="s">
        <v>184</v>
      </c>
      <c r="H142" s="510"/>
      <c r="I142" s="510"/>
      <c r="J142" s="510"/>
      <c r="K142" s="510"/>
      <c r="L142" s="510"/>
      <c r="M142" s="510"/>
      <c r="N142" s="292"/>
      <c r="O142" s="291"/>
      <c r="P142" s="291"/>
      <c r="Q142" s="291"/>
    </row>
    <row r="143" spans="1:18" s="293" customFormat="1" ht="30.75" customHeight="1">
      <c r="A143" s="306" t="s">
        <v>0</v>
      </c>
      <c r="B143" s="511" t="str">
        <f>'صفحه اصلی'!$C$7</f>
        <v>دانشكده علوم پزشكي و خدمات بهداشتي، درماني قائن</v>
      </c>
      <c r="C143" s="511"/>
      <c r="D143" s="511"/>
      <c r="E143" s="308"/>
      <c r="F143" s="308"/>
      <c r="G143" s="512" t="s">
        <v>174</v>
      </c>
      <c r="H143" s="512"/>
      <c r="I143" s="512"/>
      <c r="J143" s="512"/>
      <c r="K143" s="512"/>
      <c r="L143" s="512"/>
      <c r="M143" s="512"/>
      <c r="N143" s="309"/>
      <c r="O143" s="309"/>
      <c r="P143" s="309"/>
      <c r="Q143" s="309"/>
      <c r="R143" s="309"/>
    </row>
    <row r="144" spans="1:18" s="312" customFormat="1" ht="36.75" customHeight="1" thickBot="1">
      <c r="A144" s="310" t="s">
        <v>1</v>
      </c>
      <c r="B144" s="538">
        <f>'صفحه اصلی'!$C$8</f>
        <v>124128</v>
      </c>
      <c r="C144" s="538"/>
      <c r="D144" s="538"/>
      <c r="E144" s="307"/>
      <c r="G144" s="290"/>
      <c r="H144" s="355"/>
      <c r="I144" s="290" t="s">
        <v>14</v>
      </c>
      <c r="J144" s="314"/>
      <c r="K144" s="290"/>
      <c r="L144" s="315"/>
      <c r="M144" s="315"/>
      <c r="N144" s="316" t="s">
        <v>163</v>
      </c>
      <c r="O144" s="315">
        <f>'صفحه اصلی'!$C$9</f>
        <v>1403</v>
      </c>
      <c r="P144" s="315"/>
      <c r="Q144" s="317"/>
      <c r="R144" s="317"/>
    </row>
    <row r="145" spans="1:18" s="329" customFormat="1" ht="57.75" customHeight="1" thickTop="1" thickBot="1">
      <c r="A145" s="361" t="s">
        <v>97</v>
      </c>
      <c r="B145" s="513" t="s">
        <v>128</v>
      </c>
      <c r="C145" s="514"/>
      <c r="D145" s="515" t="s">
        <v>175</v>
      </c>
      <c r="E145" s="516"/>
      <c r="F145" s="320" t="s">
        <v>176</v>
      </c>
      <c r="G145" s="321" t="s">
        <v>155</v>
      </c>
      <c r="H145" s="322" t="s">
        <v>177</v>
      </c>
      <c r="I145" s="323" t="s">
        <v>178</v>
      </c>
      <c r="J145" s="324" t="s">
        <v>129</v>
      </c>
      <c r="K145" s="325" t="s">
        <v>15</v>
      </c>
      <c r="L145" s="326" t="s">
        <v>46</v>
      </c>
      <c r="M145" s="321" t="s">
        <v>2</v>
      </c>
      <c r="N145" s="321" t="s">
        <v>156</v>
      </c>
      <c r="O145" s="324" t="s">
        <v>157</v>
      </c>
      <c r="P145" s="326" t="s">
        <v>121</v>
      </c>
      <c r="Q145" s="328" t="s">
        <v>130</v>
      </c>
      <c r="R145" s="317"/>
    </row>
    <row r="146" spans="1:18" s="329" customFormat="1" ht="35.25" customHeight="1" thickBot="1">
      <c r="A146" s="366" t="s">
        <v>99</v>
      </c>
      <c r="B146" s="503"/>
      <c r="C146" s="504"/>
      <c r="D146" s="59"/>
      <c r="E146" s="59"/>
      <c r="F146" s="59"/>
      <c r="G146" s="305"/>
      <c r="H146" s="305"/>
      <c r="I146" s="330">
        <f t="shared" ref="I146:I153" si="99">B146+D146+F146-G146+H146</f>
        <v>0</v>
      </c>
      <c r="J146" s="305"/>
      <c r="K146" s="305"/>
      <c r="L146" s="59"/>
      <c r="M146" s="305"/>
      <c r="N146" s="305"/>
      <c r="O146" s="304"/>
      <c r="P146" s="59"/>
      <c r="Q146" s="331">
        <f t="shared" ref="Q146:Q153" si="100">I146-J146-K146-L146-M146-N146-O146-P146</f>
        <v>0</v>
      </c>
      <c r="R146" s="317"/>
    </row>
    <row r="147" spans="1:18" s="329" customFormat="1" ht="35.25" customHeight="1" thickBot="1">
      <c r="A147" s="367" t="s">
        <v>98</v>
      </c>
      <c r="B147" s="304"/>
      <c r="C147" s="305"/>
      <c r="D147" s="59"/>
      <c r="E147" s="59"/>
      <c r="F147" s="59"/>
      <c r="G147" s="305"/>
      <c r="H147" s="305"/>
      <c r="I147" s="330">
        <f t="shared" si="99"/>
        <v>0</v>
      </c>
      <c r="J147" s="305"/>
      <c r="K147" s="305"/>
      <c r="L147" s="59"/>
      <c r="M147" s="305"/>
      <c r="N147" s="305"/>
      <c r="O147" s="304"/>
      <c r="P147" s="59"/>
      <c r="Q147" s="331">
        <f t="shared" si="100"/>
        <v>0</v>
      </c>
      <c r="R147" s="317"/>
    </row>
    <row r="148" spans="1:18" s="329" customFormat="1" ht="35.25" customHeight="1" thickBot="1">
      <c r="A148" s="367" t="s">
        <v>100</v>
      </c>
      <c r="B148" s="304"/>
      <c r="C148" s="305"/>
      <c r="D148" s="59"/>
      <c r="E148" s="59"/>
      <c r="F148" s="59"/>
      <c r="G148" s="305"/>
      <c r="H148" s="305"/>
      <c r="I148" s="330">
        <f t="shared" si="99"/>
        <v>0</v>
      </c>
      <c r="J148" s="305"/>
      <c r="K148" s="305"/>
      <c r="L148" s="59"/>
      <c r="M148" s="305"/>
      <c r="N148" s="305"/>
      <c r="O148" s="304"/>
      <c r="P148" s="59"/>
      <c r="Q148" s="331">
        <f t="shared" si="100"/>
        <v>0</v>
      </c>
      <c r="R148" s="317"/>
    </row>
    <row r="149" spans="1:18" s="329" customFormat="1" ht="35.25" customHeight="1" thickBot="1">
      <c r="A149" s="367" t="s">
        <v>101</v>
      </c>
      <c r="B149" s="304"/>
      <c r="C149" s="305"/>
      <c r="D149" s="59"/>
      <c r="E149" s="59"/>
      <c r="F149" s="59"/>
      <c r="G149" s="305"/>
      <c r="H149" s="305"/>
      <c r="I149" s="330">
        <f t="shared" si="99"/>
        <v>0</v>
      </c>
      <c r="J149" s="305"/>
      <c r="K149" s="305"/>
      <c r="L149" s="59"/>
      <c r="M149" s="305"/>
      <c r="N149" s="305"/>
      <c r="O149" s="304"/>
      <c r="P149" s="59"/>
      <c r="Q149" s="331">
        <f t="shared" si="100"/>
        <v>0</v>
      </c>
      <c r="R149" s="317"/>
    </row>
    <row r="150" spans="1:18" s="329" customFormat="1" ht="35.25" customHeight="1" thickBot="1">
      <c r="A150" s="367" t="s">
        <v>102</v>
      </c>
      <c r="B150" s="304"/>
      <c r="C150" s="305"/>
      <c r="D150" s="59"/>
      <c r="E150" s="59"/>
      <c r="F150" s="59"/>
      <c r="G150" s="305"/>
      <c r="H150" s="305"/>
      <c r="I150" s="330">
        <f t="shared" si="99"/>
        <v>0</v>
      </c>
      <c r="J150" s="305"/>
      <c r="K150" s="305"/>
      <c r="L150" s="59"/>
      <c r="M150" s="305"/>
      <c r="N150" s="305"/>
      <c r="O150" s="304"/>
      <c r="P150" s="59"/>
      <c r="Q150" s="331">
        <f t="shared" si="100"/>
        <v>0</v>
      </c>
      <c r="R150" s="317"/>
    </row>
    <row r="151" spans="1:18" s="329" customFormat="1" ht="35.25" customHeight="1" thickBot="1">
      <c r="A151" s="367" t="s">
        <v>151</v>
      </c>
      <c r="B151" s="304"/>
      <c r="C151" s="305"/>
      <c r="D151" s="59"/>
      <c r="E151" s="59"/>
      <c r="F151" s="59"/>
      <c r="G151" s="305"/>
      <c r="H151" s="305"/>
      <c r="I151" s="330">
        <f t="shared" si="99"/>
        <v>0</v>
      </c>
      <c r="J151" s="305"/>
      <c r="K151" s="305"/>
      <c r="L151" s="59"/>
      <c r="M151" s="305"/>
      <c r="N151" s="305"/>
      <c r="O151" s="304"/>
      <c r="P151" s="59"/>
      <c r="Q151" s="331">
        <f t="shared" si="100"/>
        <v>0</v>
      </c>
      <c r="R151" s="317"/>
    </row>
    <row r="152" spans="1:18" s="329" customFormat="1" ht="35.25" customHeight="1" thickBot="1">
      <c r="A152" s="367" t="s">
        <v>103</v>
      </c>
      <c r="B152" s="379"/>
      <c r="C152" s="380"/>
      <c r="D152" s="59"/>
      <c r="E152" s="59"/>
      <c r="F152" s="59"/>
      <c r="G152" s="380"/>
      <c r="H152" s="380"/>
      <c r="I152" s="330">
        <f t="shared" si="99"/>
        <v>0</v>
      </c>
      <c r="J152" s="380"/>
      <c r="K152" s="380"/>
      <c r="L152" s="59"/>
      <c r="M152" s="380"/>
      <c r="N152" s="380"/>
      <c r="O152" s="379"/>
      <c r="P152" s="59"/>
      <c r="Q152" s="331">
        <f t="shared" si="100"/>
        <v>0</v>
      </c>
      <c r="R152" s="317"/>
    </row>
    <row r="153" spans="1:18" s="329" customFormat="1" ht="35.25" customHeight="1" thickBot="1">
      <c r="A153" s="367" t="s">
        <v>196</v>
      </c>
      <c r="B153" s="503"/>
      <c r="C153" s="504"/>
      <c r="D153" s="59"/>
      <c r="E153" s="59"/>
      <c r="F153" s="59"/>
      <c r="G153" s="305"/>
      <c r="H153" s="305"/>
      <c r="I153" s="330">
        <f t="shared" si="99"/>
        <v>0</v>
      </c>
      <c r="J153" s="305"/>
      <c r="K153" s="305"/>
      <c r="L153" s="59"/>
      <c r="M153" s="305"/>
      <c r="N153" s="305"/>
      <c r="O153" s="304"/>
      <c r="P153" s="59"/>
      <c r="Q153" s="331">
        <f t="shared" si="100"/>
        <v>0</v>
      </c>
      <c r="R153" s="317"/>
    </row>
    <row r="154" spans="1:18" s="329" customFormat="1" ht="35.25" customHeight="1" thickBot="1">
      <c r="A154" s="362" t="s">
        <v>6</v>
      </c>
      <c r="B154" s="330">
        <f t="shared" ref="B154" si="101">SUM(B146:B153)</f>
        <v>0</v>
      </c>
      <c r="C154" s="332"/>
      <c r="D154" s="330">
        <f t="shared" ref="D154" si="102">SUM(D146:D153)</f>
        <v>0</v>
      </c>
      <c r="E154" s="332"/>
      <c r="F154" s="330">
        <f t="shared" ref="F154" si="103">SUM(F146:F153)</f>
        <v>0</v>
      </c>
      <c r="G154" s="330">
        <f t="shared" ref="G154" si="104">SUM(G146:G153)</f>
        <v>0</v>
      </c>
      <c r="H154" s="330">
        <f t="shared" ref="H154" si="105">SUM(H146:H153)</f>
        <v>0</v>
      </c>
      <c r="I154" s="330">
        <f t="shared" ref="I154" si="106">SUM(I146:I153)</f>
        <v>0</v>
      </c>
      <c r="J154" s="330">
        <f t="shared" ref="J154" si="107">SUM(J146:J153)</f>
        <v>0</v>
      </c>
      <c r="K154" s="330">
        <f t="shared" ref="K154" si="108">SUM(K146:K153)</f>
        <v>0</v>
      </c>
      <c r="L154" s="330">
        <f t="shared" ref="L154" si="109">SUM(L146:L153)</f>
        <v>0</v>
      </c>
      <c r="M154" s="330">
        <f t="shared" ref="M154" si="110">SUM(M146:M153)</f>
        <v>0</v>
      </c>
      <c r="N154" s="330">
        <f t="shared" ref="N154" si="111">SUM(N146:N153)</f>
        <v>0</v>
      </c>
      <c r="O154" s="330">
        <f t="shared" ref="O154" si="112">SUM(O146:O153)</f>
        <v>0</v>
      </c>
      <c r="P154" s="330">
        <f t="shared" ref="P154" si="113">SUM(P146:P153)</f>
        <v>0</v>
      </c>
      <c r="Q154" s="363">
        <f t="shared" ref="Q154" si="114">SUM(Q146:Q153)</f>
        <v>0</v>
      </c>
      <c r="R154" s="317"/>
    </row>
    <row r="155" spans="1:18" ht="44.25" customHeight="1" thickBot="1">
      <c r="A155" s="376" t="s">
        <v>8</v>
      </c>
      <c r="B155" s="497"/>
      <c r="C155" s="497"/>
      <c r="D155" s="497"/>
      <c r="E155" s="497"/>
      <c r="F155" s="497"/>
      <c r="G155" s="497"/>
      <c r="H155" s="497"/>
      <c r="I155" s="497"/>
      <c r="J155" s="497"/>
      <c r="K155" s="497"/>
      <c r="L155" s="497"/>
      <c r="M155" s="497"/>
      <c r="N155" s="497"/>
      <c r="O155" s="497"/>
      <c r="P155" s="497"/>
      <c r="Q155" s="498"/>
      <c r="R155" s="350"/>
    </row>
    <row r="156" spans="1:18" s="312" customFormat="1" ht="45.75" customHeight="1" thickTop="1">
      <c r="B156" s="522" t="s">
        <v>13</v>
      </c>
      <c r="C156" s="522"/>
      <c r="D156" s="522"/>
      <c r="E156" s="356">
        <f>'[1]صفحه اصلی'!C144</f>
        <v>0</v>
      </c>
      <c r="F156" s="365" t="str">
        <f>'صفحه اصلی'!$C$10</f>
        <v>عبدالرحیم فرزانه</v>
      </c>
      <c r="G156" s="535" t="s">
        <v>7</v>
      </c>
      <c r="H156" s="535"/>
      <c r="I156" s="536">
        <f>'صفحه اصلی'!$C$11</f>
        <v>0</v>
      </c>
      <c r="J156" s="536"/>
      <c r="K156" s="370" t="s">
        <v>158</v>
      </c>
      <c r="L156" s="536" t="str">
        <f>'صفحه اصلی'!$C$12</f>
        <v>محمودرضا شفیع نیا</v>
      </c>
      <c r="M156" s="536"/>
      <c r="N156" s="535" t="s">
        <v>159</v>
      </c>
      <c r="O156" s="535"/>
      <c r="P156" s="536" t="str">
        <f>'صفحه اصلی'!$C$13</f>
        <v>دکتر محمود گنجی فرد</v>
      </c>
      <c r="Q156" s="536"/>
    </row>
    <row r="157" spans="1:18" ht="47.25" customHeight="1" thickBot="1">
      <c r="A157" s="517" t="s">
        <v>180</v>
      </c>
      <c r="B157" s="517"/>
      <c r="C157" s="517"/>
      <c r="D157" s="517"/>
      <c r="E157" s="517"/>
      <c r="F157" s="517"/>
      <c r="G157" s="517"/>
      <c r="H157" s="517"/>
      <c r="I157" s="517"/>
      <c r="J157" s="517"/>
      <c r="K157" s="517"/>
      <c r="L157" s="517"/>
      <c r="M157" s="517"/>
      <c r="N157" s="357"/>
      <c r="O157" s="357"/>
      <c r="P157" s="357"/>
      <c r="Q157" s="290" t="s">
        <v>186</v>
      </c>
    </row>
    <row r="158" spans="1:18" ht="33" customHeight="1" thickTop="1" thickBot="1">
      <c r="A158" s="518" t="s">
        <v>190</v>
      </c>
      <c r="B158" s="519"/>
      <c r="C158" s="519"/>
      <c r="D158" s="519"/>
      <c r="E158" s="519"/>
      <c r="F158" s="519"/>
      <c r="G158" s="519"/>
      <c r="H158" s="519"/>
      <c r="I158" s="519"/>
      <c r="J158" s="519"/>
      <c r="K158" s="519"/>
      <c r="L158" s="519"/>
      <c r="M158" s="519"/>
      <c r="N158" s="519"/>
      <c r="O158" s="519"/>
      <c r="P158" s="519"/>
      <c r="Q158" s="520"/>
      <c r="R158" s="359"/>
    </row>
    <row r="159" spans="1:18" ht="30.75" customHeight="1" thickBot="1">
      <c r="A159" s="360" t="s">
        <v>8</v>
      </c>
      <c r="B159" s="497"/>
      <c r="C159" s="497"/>
      <c r="D159" s="497"/>
      <c r="E159" s="497"/>
      <c r="F159" s="497"/>
      <c r="G159" s="497"/>
      <c r="H159" s="497"/>
      <c r="I159" s="497"/>
      <c r="J159" s="497"/>
      <c r="K159" s="497"/>
      <c r="L159" s="497"/>
      <c r="M159" s="497"/>
      <c r="N159" s="497"/>
      <c r="O159" s="497"/>
      <c r="P159" s="497"/>
      <c r="Q159" s="498"/>
      <c r="R159" s="359"/>
    </row>
    <row r="160" spans="1:18" ht="33.75" customHeight="1" thickTop="1">
      <c r="A160" s="521"/>
      <c r="B160" s="521"/>
      <c r="C160" s="521"/>
      <c r="D160" s="521"/>
      <c r="E160" s="521"/>
      <c r="F160" s="521"/>
      <c r="G160" s="521"/>
      <c r="H160" s="521"/>
      <c r="I160" s="521"/>
      <c r="J160" s="521"/>
      <c r="K160" s="521"/>
      <c r="L160" s="521"/>
      <c r="M160" s="521"/>
      <c r="N160" s="521"/>
      <c r="O160" s="521"/>
      <c r="P160" s="521"/>
      <c r="Q160" s="521"/>
    </row>
    <row r="161" spans="1:18" s="293" customFormat="1" ht="51.75" customHeight="1">
      <c r="A161" s="291"/>
      <c r="B161" s="291"/>
      <c r="C161" s="291"/>
      <c r="D161" s="291"/>
      <c r="E161" s="291"/>
      <c r="F161" s="291"/>
      <c r="G161" s="537" t="s">
        <v>189</v>
      </c>
      <c r="H161" s="537"/>
      <c r="I161" s="537"/>
      <c r="J161" s="537"/>
      <c r="K161" s="537"/>
      <c r="L161" s="537"/>
      <c r="M161" s="537"/>
      <c r="N161" s="292"/>
      <c r="O161" s="291"/>
      <c r="P161" s="291"/>
      <c r="Q161" s="291"/>
    </row>
    <row r="162" spans="1:18" s="293" customFormat="1" ht="30.75" customHeight="1">
      <c r="A162" s="291"/>
      <c r="B162" s="291"/>
      <c r="C162" s="291"/>
      <c r="D162" s="291"/>
      <c r="E162" s="291"/>
      <c r="F162" s="291"/>
      <c r="G162" s="510" t="s">
        <v>184</v>
      </c>
      <c r="H162" s="510"/>
      <c r="I162" s="510"/>
      <c r="J162" s="510"/>
      <c r="K162" s="510"/>
      <c r="L162" s="510"/>
      <c r="M162" s="510"/>
      <c r="N162" s="292"/>
      <c r="O162" s="291"/>
      <c r="P162" s="291"/>
      <c r="Q162" s="291"/>
    </row>
    <row r="163" spans="1:18" s="293" customFormat="1" ht="30.75" customHeight="1">
      <c r="A163" s="306" t="s">
        <v>0</v>
      </c>
      <c r="B163" s="511" t="str">
        <f>'صفحه اصلی'!$C$7</f>
        <v>دانشكده علوم پزشكي و خدمات بهداشتي، درماني قائن</v>
      </c>
      <c r="C163" s="511"/>
      <c r="D163" s="511"/>
      <c r="E163" s="308"/>
      <c r="F163" s="308"/>
      <c r="G163" s="512" t="s">
        <v>174</v>
      </c>
      <c r="H163" s="512"/>
      <c r="I163" s="512"/>
      <c r="J163" s="512"/>
      <c r="K163" s="512"/>
      <c r="L163" s="512"/>
      <c r="M163" s="512"/>
      <c r="N163" s="309"/>
      <c r="O163" s="309"/>
      <c r="P163" s="309"/>
      <c r="Q163" s="309"/>
      <c r="R163" s="309"/>
    </row>
    <row r="164" spans="1:18" s="312" customFormat="1" ht="36.75" customHeight="1" thickBot="1">
      <c r="A164" s="310" t="s">
        <v>1</v>
      </c>
      <c r="B164" s="538">
        <f>'صفحه اصلی'!$C$8</f>
        <v>124128</v>
      </c>
      <c r="C164" s="538"/>
      <c r="D164" s="538"/>
      <c r="E164" s="307"/>
      <c r="G164" s="290"/>
      <c r="H164" s="355"/>
      <c r="I164" s="290" t="s">
        <v>14</v>
      </c>
      <c r="J164" s="314"/>
      <c r="K164" s="290"/>
      <c r="L164" s="315"/>
      <c r="M164" s="315"/>
      <c r="N164" s="316" t="s">
        <v>163</v>
      </c>
      <c r="O164" s="315">
        <f>'صفحه اصلی'!$C$9</f>
        <v>1403</v>
      </c>
      <c r="P164" s="315"/>
      <c r="Q164" s="317"/>
      <c r="R164" s="317"/>
    </row>
    <row r="165" spans="1:18" s="329" customFormat="1" ht="57.75" customHeight="1" thickTop="1" thickBot="1">
      <c r="A165" s="361" t="s">
        <v>97</v>
      </c>
      <c r="B165" s="513" t="s">
        <v>128</v>
      </c>
      <c r="C165" s="514"/>
      <c r="D165" s="515" t="s">
        <v>175</v>
      </c>
      <c r="E165" s="516"/>
      <c r="F165" s="320" t="s">
        <v>176</v>
      </c>
      <c r="G165" s="321" t="s">
        <v>155</v>
      </c>
      <c r="H165" s="322" t="s">
        <v>177</v>
      </c>
      <c r="I165" s="323" t="s">
        <v>178</v>
      </c>
      <c r="J165" s="324" t="s">
        <v>129</v>
      </c>
      <c r="K165" s="325" t="s">
        <v>15</v>
      </c>
      <c r="L165" s="326" t="s">
        <v>46</v>
      </c>
      <c r="M165" s="321" t="s">
        <v>2</v>
      </c>
      <c r="N165" s="321" t="s">
        <v>156</v>
      </c>
      <c r="O165" s="324" t="s">
        <v>157</v>
      </c>
      <c r="P165" s="326" t="s">
        <v>121</v>
      </c>
      <c r="Q165" s="328" t="s">
        <v>130</v>
      </c>
      <c r="R165" s="317"/>
    </row>
    <row r="166" spans="1:18" s="329" customFormat="1" ht="35.25" customHeight="1" thickBot="1">
      <c r="A166" s="366" t="s">
        <v>99</v>
      </c>
      <c r="B166" s="503"/>
      <c r="C166" s="504"/>
      <c r="D166" s="59"/>
      <c r="E166" s="59"/>
      <c r="F166" s="59"/>
      <c r="G166" s="305"/>
      <c r="H166" s="305"/>
      <c r="I166" s="330">
        <f t="shared" ref="I166:I173" si="115">B166+D166+F166-G166+H166</f>
        <v>0</v>
      </c>
      <c r="J166" s="305"/>
      <c r="K166" s="305"/>
      <c r="L166" s="59"/>
      <c r="M166" s="305"/>
      <c r="N166" s="305"/>
      <c r="O166" s="304"/>
      <c r="P166" s="59"/>
      <c r="Q166" s="331">
        <f t="shared" ref="Q166:Q173" si="116">I166-J166-K166-L166-M166-N166-O166-P166</f>
        <v>0</v>
      </c>
      <c r="R166" s="317"/>
    </row>
    <row r="167" spans="1:18" s="329" customFormat="1" ht="35.25" customHeight="1" thickBot="1">
      <c r="A167" s="367" t="s">
        <v>98</v>
      </c>
      <c r="B167" s="304"/>
      <c r="C167" s="305"/>
      <c r="D167" s="59"/>
      <c r="E167" s="59"/>
      <c r="F167" s="59"/>
      <c r="G167" s="305"/>
      <c r="H167" s="305"/>
      <c r="I167" s="330">
        <f t="shared" si="115"/>
        <v>0</v>
      </c>
      <c r="J167" s="305"/>
      <c r="K167" s="305"/>
      <c r="L167" s="59"/>
      <c r="M167" s="305"/>
      <c r="N167" s="305"/>
      <c r="O167" s="304"/>
      <c r="P167" s="59"/>
      <c r="Q167" s="331">
        <f t="shared" si="116"/>
        <v>0</v>
      </c>
      <c r="R167" s="317"/>
    </row>
    <row r="168" spans="1:18" s="329" customFormat="1" ht="35.25" customHeight="1" thickBot="1">
      <c r="A168" s="367" t="s">
        <v>100</v>
      </c>
      <c r="B168" s="304"/>
      <c r="C168" s="305"/>
      <c r="D168" s="59"/>
      <c r="E168" s="59"/>
      <c r="F168" s="59"/>
      <c r="G168" s="305"/>
      <c r="H168" s="305"/>
      <c r="I168" s="330">
        <f t="shared" si="115"/>
        <v>0</v>
      </c>
      <c r="J168" s="305"/>
      <c r="K168" s="305"/>
      <c r="L168" s="59"/>
      <c r="M168" s="305"/>
      <c r="N168" s="305"/>
      <c r="O168" s="304"/>
      <c r="P168" s="59"/>
      <c r="Q168" s="331">
        <f t="shared" si="116"/>
        <v>0</v>
      </c>
      <c r="R168" s="317"/>
    </row>
    <row r="169" spans="1:18" s="329" customFormat="1" ht="35.25" customHeight="1" thickBot="1">
      <c r="A169" s="367" t="s">
        <v>101</v>
      </c>
      <c r="B169" s="304"/>
      <c r="C169" s="305"/>
      <c r="D169" s="59"/>
      <c r="E169" s="59"/>
      <c r="F169" s="59"/>
      <c r="G169" s="305"/>
      <c r="H169" s="305"/>
      <c r="I169" s="330">
        <f t="shared" si="115"/>
        <v>0</v>
      </c>
      <c r="J169" s="305"/>
      <c r="K169" s="305"/>
      <c r="L169" s="59"/>
      <c r="M169" s="305"/>
      <c r="N169" s="305"/>
      <c r="O169" s="304"/>
      <c r="P169" s="59"/>
      <c r="Q169" s="331">
        <f t="shared" si="116"/>
        <v>0</v>
      </c>
      <c r="R169" s="317"/>
    </row>
    <row r="170" spans="1:18" s="329" customFormat="1" ht="35.25" customHeight="1" thickBot="1">
      <c r="A170" s="367" t="s">
        <v>102</v>
      </c>
      <c r="B170" s="304"/>
      <c r="C170" s="305"/>
      <c r="D170" s="59"/>
      <c r="E170" s="59"/>
      <c r="F170" s="59"/>
      <c r="G170" s="305"/>
      <c r="H170" s="305"/>
      <c r="I170" s="330">
        <f t="shared" si="115"/>
        <v>0</v>
      </c>
      <c r="J170" s="305"/>
      <c r="K170" s="305"/>
      <c r="L170" s="59"/>
      <c r="M170" s="305"/>
      <c r="N170" s="305"/>
      <c r="O170" s="304"/>
      <c r="P170" s="59"/>
      <c r="Q170" s="331">
        <f t="shared" si="116"/>
        <v>0</v>
      </c>
      <c r="R170" s="317"/>
    </row>
    <row r="171" spans="1:18" s="329" customFormat="1" ht="35.25" customHeight="1" thickBot="1">
      <c r="A171" s="367" t="s">
        <v>151</v>
      </c>
      <c r="B171" s="304"/>
      <c r="C171" s="305"/>
      <c r="D171" s="59"/>
      <c r="E171" s="59"/>
      <c r="F171" s="59"/>
      <c r="G171" s="305"/>
      <c r="H171" s="305"/>
      <c r="I171" s="330">
        <f t="shared" si="115"/>
        <v>0</v>
      </c>
      <c r="J171" s="305"/>
      <c r="K171" s="305"/>
      <c r="L171" s="59"/>
      <c r="M171" s="305"/>
      <c r="N171" s="305"/>
      <c r="O171" s="304"/>
      <c r="P171" s="59"/>
      <c r="Q171" s="331">
        <f t="shared" si="116"/>
        <v>0</v>
      </c>
      <c r="R171" s="317"/>
    </row>
    <row r="172" spans="1:18" s="329" customFormat="1" ht="35.25" customHeight="1" thickBot="1">
      <c r="A172" s="367" t="s">
        <v>103</v>
      </c>
      <c r="B172" s="379"/>
      <c r="C172" s="380"/>
      <c r="D172" s="59"/>
      <c r="E172" s="59"/>
      <c r="F172" s="59"/>
      <c r="G172" s="380"/>
      <c r="H172" s="380"/>
      <c r="I172" s="330">
        <f t="shared" si="115"/>
        <v>0</v>
      </c>
      <c r="J172" s="380"/>
      <c r="K172" s="380"/>
      <c r="L172" s="59"/>
      <c r="M172" s="380"/>
      <c r="N172" s="380"/>
      <c r="O172" s="379"/>
      <c r="P172" s="59"/>
      <c r="Q172" s="331">
        <f t="shared" si="116"/>
        <v>0</v>
      </c>
      <c r="R172" s="317"/>
    </row>
    <row r="173" spans="1:18" s="329" customFormat="1" ht="35.25" customHeight="1" thickBot="1">
      <c r="A173" s="367" t="s">
        <v>196</v>
      </c>
      <c r="B173" s="503"/>
      <c r="C173" s="504"/>
      <c r="D173" s="59"/>
      <c r="E173" s="59"/>
      <c r="F173" s="59"/>
      <c r="G173" s="305"/>
      <c r="H173" s="305"/>
      <c r="I173" s="330">
        <f t="shared" si="115"/>
        <v>0</v>
      </c>
      <c r="J173" s="305"/>
      <c r="K173" s="305"/>
      <c r="L173" s="59"/>
      <c r="M173" s="305"/>
      <c r="N173" s="305"/>
      <c r="O173" s="304"/>
      <c r="P173" s="59"/>
      <c r="Q173" s="331">
        <f t="shared" si="116"/>
        <v>0</v>
      </c>
      <c r="R173" s="317"/>
    </row>
    <row r="174" spans="1:18" s="329" customFormat="1" ht="35.25" customHeight="1" thickBot="1">
      <c r="A174" s="362" t="s">
        <v>6</v>
      </c>
      <c r="B174" s="330">
        <f t="shared" ref="B174" si="117">SUM(B166:B173)</f>
        <v>0</v>
      </c>
      <c r="C174" s="332"/>
      <c r="D174" s="330">
        <f t="shared" ref="D174" si="118">SUM(D166:D173)</f>
        <v>0</v>
      </c>
      <c r="E174" s="332"/>
      <c r="F174" s="330">
        <f t="shared" ref="F174" si="119">SUM(F166:F173)</f>
        <v>0</v>
      </c>
      <c r="G174" s="330">
        <f t="shared" ref="G174" si="120">SUM(G166:G173)</f>
        <v>0</v>
      </c>
      <c r="H174" s="330">
        <f t="shared" ref="H174" si="121">SUM(H166:H173)</f>
        <v>0</v>
      </c>
      <c r="I174" s="330">
        <f t="shared" ref="I174" si="122">SUM(I166:I173)</f>
        <v>0</v>
      </c>
      <c r="J174" s="330">
        <f t="shared" ref="J174" si="123">SUM(J166:J173)</f>
        <v>0</v>
      </c>
      <c r="K174" s="330">
        <f t="shared" ref="K174" si="124">SUM(K166:K173)</f>
        <v>0</v>
      </c>
      <c r="L174" s="330">
        <f t="shared" ref="L174" si="125">SUM(L166:L173)</f>
        <v>0</v>
      </c>
      <c r="M174" s="330">
        <f t="shared" ref="M174" si="126">SUM(M166:M173)</f>
        <v>0</v>
      </c>
      <c r="N174" s="330">
        <f t="shared" ref="N174" si="127">SUM(N166:N173)</f>
        <v>0</v>
      </c>
      <c r="O174" s="330">
        <f t="shared" ref="O174" si="128">SUM(O166:O173)</f>
        <v>0</v>
      </c>
      <c r="P174" s="330">
        <f t="shared" ref="P174" si="129">SUM(P166:P173)</f>
        <v>0</v>
      </c>
      <c r="Q174" s="363">
        <f t="shared" ref="Q174" si="130">SUM(Q166:Q173)</f>
        <v>0</v>
      </c>
      <c r="R174" s="317"/>
    </row>
    <row r="175" spans="1:18" ht="44.25" customHeight="1" thickBot="1">
      <c r="A175" s="376" t="s">
        <v>8</v>
      </c>
      <c r="B175" s="497"/>
      <c r="C175" s="497"/>
      <c r="D175" s="497"/>
      <c r="E175" s="497"/>
      <c r="F175" s="497"/>
      <c r="G175" s="497"/>
      <c r="H175" s="497"/>
      <c r="I175" s="497"/>
      <c r="J175" s="497"/>
      <c r="K175" s="497"/>
      <c r="L175" s="497"/>
      <c r="M175" s="497"/>
      <c r="N175" s="497"/>
      <c r="O175" s="497"/>
      <c r="P175" s="497"/>
      <c r="Q175" s="498"/>
      <c r="R175" s="350"/>
    </row>
    <row r="176" spans="1:18" s="312" customFormat="1" ht="45.75" customHeight="1" thickTop="1">
      <c r="B176" s="522" t="s">
        <v>13</v>
      </c>
      <c r="C176" s="522"/>
      <c r="D176" s="522"/>
      <c r="E176" s="356">
        <f>'[1]صفحه اصلی'!C163</f>
        <v>0</v>
      </c>
      <c r="F176" s="365" t="str">
        <f>'صفحه اصلی'!$C$10</f>
        <v>عبدالرحیم فرزانه</v>
      </c>
      <c r="G176" s="535" t="s">
        <v>7</v>
      </c>
      <c r="H176" s="535"/>
      <c r="I176" s="536">
        <f>'صفحه اصلی'!$C$11</f>
        <v>0</v>
      </c>
      <c r="J176" s="536"/>
      <c r="K176" s="370" t="s">
        <v>158</v>
      </c>
      <c r="L176" s="536" t="str">
        <f>'صفحه اصلی'!$C$12</f>
        <v>محمودرضا شفیع نیا</v>
      </c>
      <c r="M176" s="536"/>
      <c r="N176" s="535" t="s">
        <v>159</v>
      </c>
      <c r="O176" s="535"/>
      <c r="P176" s="536" t="str">
        <f>'صفحه اصلی'!$C$13</f>
        <v>دکتر محمود گنجی فرد</v>
      </c>
      <c r="Q176" s="536"/>
    </row>
    <row r="177" spans="1:18" ht="47.25" customHeight="1" thickBot="1">
      <c r="A177" s="517" t="s">
        <v>180</v>
      </c>
      <c r="B177" s="517"/>
      <c r="C177" s="517"/>
      <c r="D177" s="517"/>
      <c r="E177" s="517"/>
      <c r="F177" s="517"/>
      <c r="G177" s="517"/>
      <c r="H177" s="517"/>
      <c r="I177" s="517"/>
      <c r="J177" s="517"/>
      <c r="K177" s="517"/>
      <c r="L177" s="517"/>
      <c r="M177" s="517"/>
      <c r="N177" s="357"/>
      <c r="O177" s="357"/>
      <c r="P177" s="357"/>
      <c r="Q177" s="290" t="s">
        <v>186</v>
      </c>
    </row>
    <row r="178" spans="1:18" ht="33" customHeight="1" thickTop="1" thickBot="1">
      <c r="A178" s="518" t="s">
        <v>190</v>
      </c>
      <c r="B178" s="519"/>
      <c r="C178" s="519"/>
      <c r="D178" s="519"/>
      <c r="E178" s="519"/>
      <c r="F178" s="519"/>
      <c r="G178" s="519"/>
      <c r="H178" s="519"/>
      <c r="I178" s="519"/>
      <c r="J178" s="519"/>
      <c r="K178" s="519"/>
      <c r="L178" s="519"/>
      <c r="M178" s="519"/>
      <c r="N178" s="519"/>
      <c r="O178" s="519"/>
      <c r="P178" s="519"/>
      <c r="Q178" s="520"/>
      <c r="R178" s="359"/>
    </row>
    <row r="179" spans="1:18" ht="30.75" customHeight="1" thickBot="1">
      <c r="A179" s="360" t="s">
        <v>8</v>
      </c>
      <c r="B179" s="497"/>
      <c r="C179" s="497"/>
      <c r="D179" s="497"/>
      <c r="E179" s="497"/>
      <c r="F179" s="497"/>
      <c r="G179" s="497"/>
      <c r="H179" s="497"/>
      <c r="I179" s="497"/>
      <c r="J179" s="497"/>
      <c r="K179" s="497"/>
      <c r="L179" s="497"/>
      <c r="M179" s="497"/>
      <c r="N179" s="497"/>
      <c r="O179" s="497"/>
      <c r="P179" s="497"/>
      <c r="Q179" s="498"/>
      <c r="R179" s="359"/>
    </row>
    <row r="180" spans="1:18" ht="33.75" customHeight="1" thickTop="1">
      <c r="A180" s="521"/>
      <c r="B180" s="521"/>
      <c r="C180" s="521"/>
      <c r="D180" s="521"/>
      <c r="E180" s="521"/>
      <c r="F180" s="521"/>
      <c r="G180" s="521"/>
      <c r="H180" s="521"/>
      <c r="I180" s="521"/>
      <c r="J180" s="521"/>
      <c r="K180" s="521"/>
      <c r="L180" s="521"/>
      <c r="M180" s="521"/>
      <c r="N180" s="521"/>
      <c r="O180" s="521"/>
      <c r="P180" s="521"/>
      <c r="Q180" s="521"/>
    </row>
    <row r="181" spans="1:18" s="293" customFormat="1" ht="51.75" customHeight="1">
      <c r="A181" s="291"/>
      <c r="B181" s="291"/>
      <c r="C181" s="291"/>
      <c r="D181" s="291"/>
      <c r="E181" s="291"/>
      <c r="F181" s="291"/>
      <c r="G181" s="537" t="s">
        <v>189</v>
      </c>
      <c r="H181" s="537"/>
      <c r="I181" s="537"/>
      <c r="J181" s="537"/>
      <c r="K181" s="537"/>
      <c r="L181" s="537"/>
      <c r="M181" s="537"/>
      <c r="N181" s="292"/>
      <c r="O181" s="291"/>
      <c r="P181" s="291"/>
      <c r="Q181" s="291"/>
    </row>
    <row r="182" spans="1:18" s="293" customFormat="1" ht="30.75" customHeight="1">
      <c r="A182" s="291"/>
      <c r="B182" s="291"/>
      <c r="C182" s="291"/>
      <c r="D182" s="291"/>
      <c r="E182" s="291"/>
      <c r="F182" s="291"/>
      <c r="G182" s="510" t="s">
        <v>184</v>
      </c>
      <c r="H182" s="510"/>
      <c r="I182" s="510"/>
      <c r="J182" s="510"/>
      <c r="K182" s="510"/>
      <c r="L182" s="510"/>
      <c r="M182" s="510"/>
      <c r="N182" s="292"/>
      <c r="O182" s="291"/>
      <c r="P182" s="291"/>
      <c r="Q182" s="291"/>
    </row>
    <row r="183" spans="1:18" s="293" customFormat="1" ht="30.75" customHeight="1">
      <c r="A183" s="306" t="s">
        <v>0</v>
      </c>
      <c r="B183" s="511" t="str">
        <f>'صفحه اصلی'!$C$7</f>
        <v>دانشكده علوم پزشكي و خدمات بهداشتي، درماني قائن</v>
      </c>
      <c r="C183" s="511"/>
      <c r="D183" s="511"/>
      <c r="E183" s="308"/>
      <c r="F183" s="308"/>
      <c r="G183" s="512" t="s">
        <v>174</v>
      </c>
      <c r="H183" s="512"/>
      <c r="I183" s="512"/>
      <c r="J183" s="512"/>
      <c r="K183" s="512"/>
      <c r="L183" s="512"/>
      <c r="M183" s="512"/>
      <c r="N183" s="309"/>
      <c r="O183" s="309"/>
      <c r="P183" s="309"/>
      <c r="Q183" s="309"/>
      <c r="R183" s="309"/>
    </row>
    <row r="184" spans="1:18" s="312" customFormat="1" ht="36.75" customHeight="1" thickBot="1">
      <c r="A184" s="310" t="s">
        <v>1</v>
      </c>
      <c r="B184" s="538">
        <f>'صفحه اصلی'!$C$8</f>
        <v>124128</v>
      </c>
      <c r="C184" s="538"/>
      <c r="D184" s="538"/>
      <c r="E184" s="307"/>
      <c r="G184" s="290"/>
      <c r="H184" s="355"/>
      <c r="I184" s="290" t="s">
        <v>14</v>
      </c>
      <c r="J184" s="314"/>
      <c r="K184" s="290"/>
      <c r="L184" s="315"/>
      <c r="M184" s="315"/>
      <c r="N184" s="316" t="s">
        <v>163</v>
      </c>
      <c r="O184" s="315">
        <f>'صفحه اصلی'!$C$9</f>
        <v>1403</v>
      </c>
      <c r="P184" s="315"/>
      <c r="Q184" s="317"/>
      <c r="R184" s="317"/>
    </row>
    <row r="185" spans="1:18" s="329" customFormat="1" ht="57.75" customHeight="1" thickTop="1" thickBot="1">
      <c r="A185" s="361" t="s">
        <v>97</v>
      </c>
      <c r="B185" s="513" t="s">
        <v>128</v>
      </c>
      <c r="C185" s="514"/>
      <c r="D185" s="515" t="s">
        <v>175</v>
      </c>
      <c r="E185" s="516"/>
      <c r="F185" s="320" t="s">
        <v>176</v>
      </c>
      <c r="G185" s="321" t="s">
        <v>155</v>
      </c>
      <c r="H185" s="322" t="s">
        <v>177</v>
      </c>
      <c r="I185" s="323" t="s">
        <v>178</v>
      </c>
      <c r="J185" s="324" t="s">
        <v>129</v>
      </c>
      <c r="K185" s="325" t="s">
        <v>15</v>
      </c>
      <c r="L185" s="326" t="s">
        <v>46</v>
      </c>
      <c r="M185" s="321" t="s">
        <v>2</v>
      </c>
      <c r="N185" s="321" t="s">
        <v>156</v>
      </c>
      <c r="O185" s="324" t="s">
        <v>157</v>
      </c>
      <c r="P185" s="326" t="s">
        <v>121</v>
      </c>
      <c r="Q185" s="328" t="s">
        <v>130</v>
      </c>
      <c r="R185" s="317"/>
    </row>
    <row r="186" spans="1:18" s="329" customFormat="1" ht="35.25" customHeight="1" thickBot="1">
      <c r="A186" s="366" t="s">
        <v>99</v>
      </c>
      <c r="B186" s="503"/>
      <c r="C186" s="504"/>
      <c r="D186" s="59"/>
      <c r="E186" s="59"/>
      <c r="F186" s="59"/>
      <c r="G186" s="305"/>
      <c r="H186" s="305"/>
      <c r="I186" s="330">
        <f t="shared" ref="I186:I193" si="131">B186+D186+F186-G186+H186</f>
        <v>0</v>
      </c>
      <c r="J186" s="305"/>
      <c r="K186" s="305"/>
      <c r="L186" s="59"/>
      <c r="M186" s="305"/>
      <c r="N186" s="305"/>
      <c r="O186" s="304"/>
      <c r="P186" s="59"/>
      <c r="Q186" s="331">
        <f t="shared" ref="Q186:Q193" si="132">I186-J186-K186-L186-M186-N186-O186-P186</f>
        <v>0</v>
      </c>
      <c r="R186" s="317"/>
    </row>
    <row r="187" spans="1:18" s="329" customFormat="1" ht="35.25" customHeight="1" thickBot="1">
      <c r="A187" s="367" t="s">
        <v>98</v>
      </c>
      <c r="B187" s="304"/>
      <c r="C187" s="305"/>
      <c r="D187" s="59"/>
      <c r="E187" s="59"/>
      <c r="F187" s="59"/>
      <c r="G187" s="305"/>
      <c r="H187" s="305"/>
      <c r="I187" s="330">
        <f t="shared" si="131"/>
        <v>0</v>
      </c>
      <c r="J187" s="305"/>
      <c r="K187" s="305"/>
      <c r="L187" s="59"/>
      <c r="M187" s="305"/>
      <c r="N187" s="305"/>
      <c r="O187" s="304"/>
      <c r="P187" s="59"/>
      <c r="Q187" s="331">
        <f t="shared" si="132"/>
        <v>0</v>
      </c>
      <c r="R187" s="317"/>
    </row>
    <row r="188" spans="1:18" s="329" customFormat="1" ht="35.25" customHeight="1" thickBot="1">
      <c r="A188" s="367" t="s">
        <v>100</v>
      </c>
      <c r="B188" s="304"/>
      <c r="C188" s="305"/>
      <c r="D188" s="59"/>
      <c r="E188" s="59"/>
      <c r="F188" s="59"/>
      <c r="G188" s="305"/>
      <c r="H188" s="305"/>
      <c r="I188" s="330">
        <f t="shared" si="131"/>
        <v>0</v>
      </c>
      <c r="J188" s="305"/>
      <c r="K188" s="305"/>
      <c r="L188" s="59"/>
      <c r="M188" s="305"/>
      <c r="N188" s="305"/>
      <c r="O188" s="304"/>
      <c r="P188" s="59"/>
      <c r="Q188" s="331">
        <f t="shared" si="132"/>
        <v>0</v>
      </c>
      <c r="R188" s="317"/>
    </row>
    <row r="189" spans="1:18" s="329" customFormat="1" ht="35.25" customHeight="1" thickBot="1">
      <c r="A189" s="367" t="s">
        <v>101</v>
      </c>
      <c r="B189" s="304"/>
      <c r="C189" s="305"/>
      <c r="D189" s="59"/>
      <c r="E189" s="59"/>
      <c r="F189" s="59"/>
      <c r="G189" s="305"/>
      <c r="H189" s="305"/>
      <c r="I189" s="330">
        <f t="shared" si="131"/>
        <v>0</v>
      </c>
      <c r="J189" s="305"/>
      <c r="K189" s="305"/>
      <c r="L189" s="59"/>
      <c r="M189" s="305"/>
      <c r="N189" s="305"/>
      <c r="O189" s="304"/>
      <c r="P189" s="59"/>
      <c r="Q189" s="331">
        <f t="shared" si="132"/>
        <v>0</v>
      </c>
      <c r="R189" s="317"/>
    </row>
    <row r="190" spans="1:18" s="329" customFormat="1" ht="35.25" customHeight="1" thickBot="1">
      <c r="A190" s="367" t="s">
        <v>102</v>
      </c>
      <c r="B190" s="304"/>
      <c r="C190" s="305"/>
      <c r="D190" s="59"/>
      <c r="E190" s="59"/>
      <c r="F190" s="59"/>
      <c r="G190" s="305"/>
      <c r="H190" s="305"/>
      <c r="I190" s="330">
        <f t="shared" si="131"/>
        <v>0</v>
      </c>
      <c r="J190" s="305"/>
      <c r="K190" s="305"/>
      <c r="L190" s="59"/>
      <c r="M190" s="305"/>
      <c r="N190" s="305"/>
      <c r="O190" s="304"/>
      <c r="P190" s="59"/>
      <c r="Q190" s="331">
        <f t="shared" si="132"/>
        <v>0</v>
      </c>
      <c r="R190" s="317"/>
    </row>
    <row r="191" spans="1:18" s="329" customFormat="1" ht="35.25" customHeight="1" thickBot="1">
      <c r="A191" s="367" t="s">
        <v>151</v>
      </c>
      <c r="B191" s="304"/>
      <c r="C191" s="305"/>
      <c r="D191" s="59"/>
      <c r="E191" s="59"/>
      <c r="F191" s="59"/>
      <c r="G191" s="305"/>
      <c r="H191" s="305"/>
      <c r="I191" s="330">
        <f t="shared" si="131"/>
        <v>0</v>
      </c>
      <c r="J191" s="305"/>
      <c r="K191" s="305"/>
      <c r="L191" s="59"/>
      <c r="M191" s="305"/>
      <c r="N191" s="305"/>
      <c r="O191" s="304"/>
      <c r="P191" s="59"/>
      <c r="Q191" s="331">
        <f t="shared" si="132"/>
        <v>0</v>
      </c>
      <c r="R191" s="317"/>
    </row>
    <row r="192" spans="1:18" s="329" customFormat="1" ht="35.25" customHeight="1" thickBot="1">
      <c r="A192" s="367" t="s">
        <v>103</v>
      </c>
      <c r="B192" s="379"/>
      <c r="C192" s="380"/>
      <c r="D192" s="59"/>
      <c r="E192" s="59"/>
      <c r="F192" s="59"/>
      <c r="G192" s="380"/>
      <c r="H192" s="380"/>
      <c r="I192" s="330">
        <f t="shared" si="131"/>
        <v>0</v>
      </c>
      <c r="J192" s="380"/>
      <c r="K192" s="380"/>
      <c r="L192" s="59"/>
      <c r="M192" s="380"/>
      <c r="N192" s="380"/>
      <c r="O192" s="379"/>
      <c r="P192" s="59"/>
      <c r="Q192" s="331">
        <f t="shared" si="132"/>
        <v>0</v>
      </c>
      <c r="R192" s="317"/>
    </row>
    <row r="193" spans="1:18" s="329" customFormat="1" ht="35.25" customHeight="1" thickBot="1">
      <c r="A193" s="367" t="s">
        <v>196</v>
      </c>
      <c r="B193" s="503"/>
      <c r="C193" s="504"/>
      <c r="D193" s="59"/>
      <c r="E193" s="59"/>
      <c r="F193" s="59"/>
      <c r="G193" s="305"/>
      <c r="H193" s="305"/>
      <c r="I193" s="330">
        <f t="shared" si="131"/>
        <v>0</v>
      </c>
      <c r="J193" s="305"/>
      <c r="K193" s="305"/>
      <c r="L193" s="59"/>
      <c r="M193" s="305"/>
      <c r="N193" s="305"/>
      <c r="O193" s="304"/>
      <c r="P193" s="59"/>
      <c r="Q193" s="331">
        <f t="shared" si="132"/>
        <v>0</v>
      </c>
      <c r="R193" s="317"/>
    </row>
    <row r="194" spans="1:18" s="329" customFormat="1" ht="35.25" customHeight="1" thickBot="1">
      <c r="A194" s="362" t="s">
        <v>6</v>
      </c>
      <c r="B194" s="330">
        <f t="shared" ref="B194" si="133">SUM(B186:B193)</f>
        <v>0</v>
      </c>
      <c r="C194" s="332"/>
      <c r="D194" s="330">
        <f t="shared" ref="D194" si="134">SUM(D186:D193)</f>
        <v>0</v>
      </c>
      <c r="E194" s="332"/>
      <c r="F194" s="330">
        <f t="shared" ref="F194" si="135">SUM(F186:F193)</f>
        <v>0</v>
      </c>
      <c r="G194" s="330">
        <f t="shared" ref="G194" si="136">SUM(G186:G193)</f>
        <v>0</v>
      </c>
      <c r="H194" s="330">
        <f t="shared" ref="H194" si="137">SUM(H186:H193)</f>
        <v>0</v>
      </c>
      <c r="I194" s="330">
        <f t="shared" ref="I194" si="138">SUM(I186:I193)</f>
        <v>0</v>
      </c>
      <c r="J194" s="330">
        <f t="shared" ref="J194" si="139">SUM(J186:J193)</f>
        <v>0</v>
      </c>
      <c r="K194" s="330">
        <f t="shared" ref="K194" si="140">SUM(K186:K193)</f>
        <v>0</v>
      </c>
      <c r="L194" s="330">
        <f t="shared" ref="L194" si="141">SUM(L186:L193)</f>
        <v>0</v>
      </c>
      <c r="M194" s="330">
        <f t="shared" ref="M194" si="142">SUM(M186:M193)</f>
        <v>0</v>
      </c>
      <c r="N194" s="330">
        <f t="shared" ref="N194" si="143">SUM(N186:N193)</f>
        <v>0</v>
      </c>
      <c r="O194" s="330">
        <f t="shared" ref="O194" si="144">SUM(O186:O193)</f>
        <v>0</v>
      </c>
      <c r="P194" s="330">
        <f t="shared" ref="P194" si="145">SUM(P186:P193)</f>
        <v>0</v>
      </c>
      <c r="Q194" s="363">
        <f t="shared" ref="Q194" si="146">SUM(Q186:Q193)</f>
        <v>0</v>
      </c>
      <c r="R194" s="317"/>
    </row>
    <row r="195" spans="1:18" ht="44.25" customHeight="1" thickBot="1">
      <c r="A195" s="376" t="s">
        <v>8</v>
      </c>
      <c r="B195" s="497"/>
      <c r="C195" s="497"/>
      <c r="D195" s="497"/>
      <c r="E195" s="497"/>
      <c r="F195" s="497"/>
      <c r="G195" s="497"/>
      <c r="H195" s="497"/>
      <c r="I195" s="497"/>
      <c r="J195" s="497"/>
      <c r="K195" s="497"/>
      <c r="L195" s="497"/>
      <c r="M195" s="497"/>
      <c r="N195" s="497"/>
      <c r="O195" s="497"/>
      <c r="P195" s="497"/>
      <c r="Q195" s="498"/>
      <c r="R195" s="350"/>
    </row>
    <row r="196" spans="1:18" s="312" customFormat="1" ht="45.75" customHeight="1" thickTop="1">
      <c r="B196" s="522" t="s">
        <v>13</v>
      </c>
      <c r="C196" s="522"/>
      <c r="D196" s="522"/>
      <c r="E196" s="356">
        <f>'[1]صفحه اصلی'!C182</f>
        <v>0</v>
      </c>
      <c r="F196" s="365" t="str">
        <f>'صفحه اصلی'!$C$10</f>
        <v>عبدالرحیم فرزانه</v>
      </c>
      <c r="G196" s="535" t="s">
        <v>7</v>
      </c>
      <c r="H196" s="535"/>
      <c r="I196" s="536">
        <f>'صفحه اصلی'!$C$11</f>
        <v>0</v>
      </c>
      <c r="J196" s="536"/>
      <c r="K196" s="370" t="s">
        <v>158</v>
      </c>
      <c r="L196" s="536" t="str">
        <f>'صفحه اصلی'!$C$12</f>
        <v>محمودرضا شفیع نیا</v>
      </c>
      <c r="M196" s="536"/>
      <c r="N196" s="535" t="s">
        <v>159</v>
      </c>
      <c r="O196" s="535"/>
      <c r="P196" s="536" t="str">
        <f>'صفحه اصلی'!$C$13</f>
        <v>دکتر محمود گنجی فرد</v>
      </c>
      <c r="Q196" s="536"/>
    </row>
    <row r="197" spans="1:18" ht="47.25" customHeight="1" thickBot="1">
      <c r="A197" s="517" t="s">
        <v>180</v>
      </c>
      <c r="B197" s="517"/>
      <c r="C197" s="517"/>
      <c r="D197" s="517"/>
      <c r="E197" s="517"/>
      <c r="F197" s="517"/>
      <c r="G197" s="517"/>
      <c r="H197" s="517"/>
      <c r="I197" s="517"/>
      <c r="J197" s="517"/>
      <c r="K197" s="517"/>
      <c r="L197" s="517"/>
      <c r="M197" s="517"/>
      <c r="N197" s="357"/>
      <c r="O197" s="357"/>
      <c r="P197" s="357"/>
      <c r="Q197" s="290" t="s">
        <v>186</v>
      </c>
    </row>
    <row r="198" spans="1:18" ht="33" customHeight="1" thickTop="1" thickBot="1">
      <c r="A198" s="518" t="s">
        <v>190</v>
      </c>
      <c r="B198" s="519"/>
      <c r="C198" s="519"/>
      <c r="D198" s="519"/>
      <c r="E198" s="519"/>
      <c r="F198" s="519"/>
      <c r="G198" s="519"/>
      <c r="H198" s="519"/>
      <c r="I198" s="519"/>
      <c r="J198" s="519"/>
      <c r="K198" s="519"/>
      <c r="L198" s="519"/>
      <c r="M198" s="519"/>
      <c r="N198" s="519"/>
      <c r="O198" s="519"/>
      <c r="P198" s="519"/>
      <c r="Q198" s="520"/>
      <c r="R198" s="359"/>
    </row>
    <row r="199" spans="1:18" ht="30.75" customHeight="1" thickBot="1">
      <c r="A199" s="360" t="s">
        <v>8</v>
      </c>
      <c r="B199" s="497"/>
      <c r="C199" s="497"/>
      <c r="D199" s="497"/>
      <c r="E199" s="497"/>
      <c r="F199" s="497"/>
      <c r="G199" s="497"/>
      <c r="H199" s="497"/>
      <c r="I199" s="497"/>
      <c r="J199" s="497"/>
      <c r="K199" s="497"/>
      <c r="L199" s="497"/>
      <c r="M199" s="497"/>
      <c r="N199" s="497"/>
      <c r="O199" s="497"/>
      <c r="P199" s="497"/>
      <c r="Q199" s="498"/>
      <c r="R199" s="359"/>
    </row>
    <row r="200" spans="1:18" ht="33.75" customHeight="1" thickTop="1">
      <c r="A200" s="521"/>
      <c r="B200" s="521"/>
      <c r="C200" s="521"/>
      <c r="D200" s="521"/>
      <c r="E200" s="521"/>
      <c r="F200" s="521"/>
      <c r="G200" s="521"/>
      <c r="H200" s="521"/>
      <c r="I200" s="521"/>
      <c r="J200" s="521"/>
      <c r="K200" s="521"/>
      <c r="L200" s="521"/>
      <c r="M200" s="521"/>
      <c r="N200" s="521"/>
      <c r="O200" s="521"/>
      <c r="P200" s="521"/>
      <c r="Q200" s="521"/>
    </row>
  </sheetData>
  <sheetProtection algorithmName="SHA-512" hashValue="r3W677V9YtnNgkxSE9+1WvLFItt559wV04llXRFE/n95IURdrSg/NkNG5kQ0mBCDyx0FCqGwjY+M+VAg/5T35A==" saltValue="3PfSCsWnDAkHBUVSGR1+og==" spinCount="100000" sheet="1" formatCells="0" formatColumns="0" formatRows="0" insertColumns="0" insertRows="0" insertHyperlinks="0" deleteColumns="0" deleteRows="0" sort="0" autoFilter="0" pivotTables="0"/>
  <mergeCells count="200">
    <mergeCell ref="A158:Q158"/>
    <mergeCell ref="B159:Q159"/>
    <mergeCell ref="A160:Q160"/>
    <mergeCell ref="G161:M161"/>
    <mergeCell ref="A117:M117"/>
    <mergeCell ref="A197:M197"/>
    <mergeCell ref="B173:C173"/>
    <mergeCell ref="B175:Q175"/>
    <mergeCell ref="B176:D176"/>
    <mergeCell ref="B163:D163"/>
    <mergeCell ref="B164:D164"/>
    <mergeCell ref="B165:C165"/>
    <mergeCell ref="D165:E165"/>
    <mergeCell ref="B166:C166"/>
    <mergeCell ref="G181:M181"/>
    <mergeCell ref="L196:M196"/>
    <mergeCell ref="N196:O196"/>
    <mergeCell ref="P196:Q196"/>
    <mergeCell ref="G176:H176"/>
    <mergeCell ref="I176:J176"/>
    <mergeCell ref="L176:M176"/>
    <mergeCell ref="N176:O176"/>
    <mergeCell ref="P176:Q176"/>
    <mergeCell ref="G183:M183"/>
    <mergeCell ref="A157:M157"/>
    <mergeCell ref="L116:M116"/>
    <mergeCell ref="N116:O116"/>
    <mergeCell ref="P116:Q116"/>
    <mergeCell ref="G136:H136"/>
    <mergeCell ref="I136:J136"/>
    <mergeCell ref="L136:M136"/>
    <mergeCell ref="N136:O136"/>
    <mergeCell ref="P136:Q136"/>
    <mergeCell ref="B145:C145"/>
    <mergeCell ref="D145:E145"/>
    <mergeCell ref="B146:C146"/>
    <mergeCell ref="D125:E125"/>
    <mergeCell ref="B126:C126"/>
    <mergeCell ref="L156:M156"/>
    <mergeCell ref="N156:O156"/>
    <mergeCell ref="P156:Q156"/>
    <mergeCell ref="A118:Q118"/>
    <mergeCell ref="B119:Q119"/>
    <mergeCell ref="A120:Q120"/>
    <mergeCell ref="G121:M121"/>
    <mergeCell ref="A198:Q198"/>
    <mergeCell ref="B199:Q199"/>
    <mergeCell ref="A200:Q200"/>
    <mergeCell ref="G16:H16"/>
    <mergeCell ref="I16:J16"/>
    <mergeCell ref="L16:M16"/>
    <mergeCell ref="N16:O16"/>
    <mergeCell ref="B193:C193"/>
    <mergeCell ref="B195:Q195"/>
    <mergeCell ref="B196:D196"/>
    <mergeCell ref="G196:H196"/>
    <mergeCell ref="I196:J196"/>
    <mergeCell ref="B183:D183"/>
    <mergeCell ref="B184:D184"/>
    <mergeCell ref="B185:C185"/>
    <mergeCell ref="D185:E185"/>
    <mergeCell ref="B186:C186"/>
    <mergeCell ref="A177:M177"/>
    <mergeCell ref="A178:Q178"/>
    <mergeCell ref="B179:Q179"/>
    <mergeCell ref="A180:Q180"/>
    <mergeCell ref="B123:D123"/>
    <mergeCell ref="B124:D124"/>
    <mergeCell ref="B125:C125"/>
    <mergeCell ref="B99:Q99"/>
    <mergeCell ref="B113:C113"/>
    <mergeCell ref="B115:Q115"/>
    <mergeCell ref="B116:D116"/>
    <mergeCell ref="G116:H116"/>
    <mergeCell ref="I116:J116"/>
    <mergeCell ref="B103:D103"/>
    <mergeCell ref="B104:D104"/>
    <mergeCell ref="B105:C105"/>
    <mergeCell ref="D105:E105"/>
    <mergeCell ref="B106:C106"/>
    <mergeCell ref="A100:Q100"/>
    <mergeCell ref="G101:M101"/>
    <mergeCell ref="B93:C93"/>
    <mergeCell ref="B95:Q95"/>
    <mergeCell ref="A77:M77"/>
    <mergeCell ref="A78:Q78"/>
    <mergeCell ref="B79:Q79"/>
    <mergeCell ref="A80:Q80"/>
    <mergeCell ref="G81:M81"/>
    <mergeCell ref="G82:M82"/>
    <mergeCell ref="G83:M83"/>
    <mergeCell ref="G96:H96"/>
    <mergeCell ref="I96:J96"/>
    <mergeCell ref="L96:M96"/>
    <mergeCell ref="N96:O96"/>
    <mergeCell ref="P96:Q96"/>
    <mergeCell ref="B96:D96"/>
    <mergeCell ref="B83:D83"/>
    <mergeCell ref="B84:D84"/>
    <mergeCell ref="B85:C85"/>
    <mergeCell ref="D85:E85"/>
    <mergeCell ref="B86:C86"/>
    <mergeCell ref="A97:M97"/>
    <mergeCell ref="A98:Q98"/>
    <mergeCell ref="B73:C73"/>
    <mergeCell ref="B75:Q75"/>
    <mergeCell ref="B76:D76"/>
    <mergeCell ref="G76:H76"/>
    <mergeCell ref="I76:J76"/>
    <mergeCell ref="B63:D63"/>
    <mergeCell ref="B64:D64"/>
    <mergeCell ref="B65:C65"/>
    <mergeCell ref="D65:E65"/>
    <mergeCell ref="B66:C66"/>
    <mergeCell ref="G63:M63"/>
    <mergeCell ref="P76:Q76"/>
    <mergeCell ref="L76:M76"/>
    <mergeCell ref="N76:O76"/>
    <mergeCell ref="A57:M57"/>
    <mergeCell ref="A58:Q58"/>
    <mergeCell ref="B59:Q59"/>
    <mergeCell ref="A60:Q60"/>
    <mergeCell ref="G61:M61"/>
    <mergeCell ref="B53:C53"/>
    <mergeCell ref="B55:Q55"/>
    <mergeCell ref="B56:D56"/>
    <mergeCell ref="G62:M62"/>
    <mergeCell ref="G56:H56"/>
    <mergeCell ref="I56:J56"/>
    <mergeCell ref="L56:M56"/>
    <mergeCell ref="N56:O56"/>
    <mergeCell ref="P56:Q56"/>
    <mergeCell ref="B43:D43"/>
    <mergeCell ref="B44:D44"/>
    <mergeCell ref="B45:C45"/>
    <mergeCell ref="D45:E45"/>
    <mergeCell ref="B46:C46"/>
    <mergeCell ref="A37:M37"/>
    <mergeCell ref="A38:Q38"/>
    <mergeCell ref="B39:Q39"/>
    <mergeCell ref="A40:Q40"/>
    <mergeCell ref="G41:M41"/>
    <mergeCell ref="G42:M42"/>
    <mergeCell ref="G43:M43"/>
    <mergeCell ref="B33:C33"/>
    <mergeCell ref="B35:Q35"/>
    <mergeCell ref="B36:D36"/>
    <mergeCell ref="G36:H36"/>
    <mergeCell ref="I36:J36"/>
    <mergeCell ref="B23:D23"/>
    <mergeCell ref="B24:D24"/>
    <mergeCell ref="B25:C25"/>
    <mergeCell ref="D25:E25"/>
    <mergeCell ref="B26:C26"/>
    <mergeCell ref="G23:M23"/>
    <mergeCell ref="L36:M36"/>
    <mergeCell ref="N36:O36"/>
    <mergeCell ref="P36:Q36"/>
    <mergeCell ref="B19:Q19"/>
    <mergeCell ref="A20:Q20"/>
    <mergeCell ref="G21:M21"/>
    <mergeCell ref="B6:C6"/>
    <mergeCell ref="B13:C13"/>
    <mergeCell ref="B15:Q15"/>
    <mergeCell ref="B16:D16"/>
    <mergeCell ref="P16:Q16"/>
    <mergeCell ref="G22:M22"/>
    <mergeCell ref="G1:M1"/>
    <mergeCell ref="B3:D3"/>
    <mergeCell ref="B4:D4"/>
    <mergeCell ref="B5:C5"/>
    <mergeCell ref="D5:E5"/>
    <mergeCell ref="G2:M2"/>
    <mergeCell ref="G3:M3"/>
    <mergeCell ref="A17:M17"/>
    <mergeCell ref="A18:Q18"/>
    <mergeCell ref="G102:M102"/>
    <mergeCell ref="G103:M103"/>
    <mergeCell ref="G122:M122"/>
    <mergeCell ref="G123:M123"/>
    <mergeCell ref="G142:M142"/>
    <mergeCell ref="G143:M143"/>
    <mergeCell ref="G162:M162"/>
    <mergeCell ref="G163:M163"/>
    <mergeCell ref="G182:M182"/>
    <mergeCell ref="A137:M137"/>
    <mergeCell ref="A138:Q138"/>
    <mergeCell ref="B139:Q139"/>
    <mergeCell ref="A140:Q140"/>
    <mergeCell ref="G141:M141"/>
    <mergeCell ref="B133:C133"/>
    <mergeCell ref="B135:Q135"/>
    <mergeCell ref="B136:D136"/>
    <mergeCell ref="B153:C153"/>
    <mergeCell ref="B155:Q155"/>
    <mergeCell ref="B156:D156"/>
    <mergeCell ref="G156:H156"/>
    <mergeCell ref="I156:J156"/>
    <mergeCell ref="B143:D143"/>
    <mergeCell ref="B144:D144"/>
  </mergeCells>
  <printOptions horizontalCentered="1" verticalCentered="1"/>
  <pageMargins left="0" right="0" top="0" bottom="0" header="0" footer="0"/>
  <pageSetup paperSize="9" scale="71" orientation="landscape" r:id="rId1"/>
  <rowBreaks count="9" manualBreakCount="9">
    <brk id="20" max="16" man="1"/>
    <brk id="40" max="16" man="1"/>
    <brk id="60" max="16" man="1"/>
    <brk id="80" max="16" man="1"/>
    <brk id="100" max="16" man="1"/>
    <brk id="120" max="16" man="1"/>
    <brk id="140" max="16" man="1"/>
    <brk id="160" max="16" man="1"/>
    <brk id="180" max="16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tabColor rgb="FFFFC000"/>
  </sheetPr>
  <dimension ref="A1:L14"/>
  <sheetViews>
    <sheetView showGridLines="0" rightToLeft="1" view="pageBreakPreview" zoomScale="90" zoomScaleNormal="90" zoomScaleSheetLayoutView="90" workbookViewId="0">
      <selection activeCell="B5" sqref="B5"/>
    </sheetView>
  </sheetViews>
  <sheetFormatPr defaultColWidth="9" defaultRowHeight="21"/>
  <cols>
    <col min="1" max="1" width="16.42578125" style="68" customWidth="1"/>
    <col min="2" max="4" width="19.5703125" style="68" customWidth="1"/>
    <col min="5" max="5" width="9.42578125" style="68" customWidth="1"/>
    <col min="6" max="6" width="11.5703125" style="68" customWidth="1"/>
    <col min="7" max="7" width="19.42578125" style="68" customWidth="1"/>
    <col min="8" max="8" width="20.42578125" style="68" customWidth="1"/>
    <col min="9" max="9" width="12.42578125" style="68" customWidth="1"/>
    <col min="10" max="16384" width="9" style="68"/>
  </cols>
  <sheetData>
    <row r="1" spans="1:12" s="169" customFormat="1" ht="44.25" customHeight="1">
      <c r="A1" s="540" t="s">
        <v>146</v>
      </c>
      <c r="B1" s="540"/>
      <c r="C1" s="540"/>
      <c r="D1" s="540"/>
      <c r="E1" s="540"/>
      <c r="F1" s="540"/>
      <c r="G1" s="540"/>
      <c r="H1" s="540"/>
      <c r="I1" s="37"/>
      <c r="J1" s="37"/>
      <c r="K1" s="37"/>
      <c r="L1" s="199"/>
    </row>
    <row r="2" spans="1:12" s="194" customFormat="1" ht="37.5" customHeight="1">
      <c r="A2" s="288" t="s">
        <v>0</v>
      </c>
      <c r="B2" s="265" t="str">
        <f>'صفحه اصلی'!C7</f>
        <v>دانشكده علوم پزشكي و خدمات بهداشتي، درماني قائن</v>
      </c>
      <c r="C2" s="200"/>
      <c r="D2" s="200"/>
      <c r="E2" s="201"/>
      <c r="F2" s="201"/>
      <c r="G2" s="201"/>
      <c r="H2" s="201"/>
      <c r="I2" s="202"/>
    </row>
    <row r="3" spans="1:12" s="171" customFormat="1" ht="29.25" customHeight="1" thickBot="1">
      <c r="A3" s="174" t="s">
        <v>1</v>
      </c>
      <c r="B3" s="260">
        <f>'صفحه اصلی'!C8</f>
        <v>124128</v>
      </c>
      <c r="C3" s="174"/>
      <c r="D3" s="203"/>
      <c r="E3" s="174" t="s">
        <v>18</v>
      </c>
      <c r="F3" s="173">
        <f>'صفحه اصلی'!C9</f>
        <v>1403</v>
      </c>
      <c r="G3" s="173"/>
      <c r="H3" s="172"/>
      <c r="I3" s="204"/>
    </row>
    <row r="4" spans="1:12" s="111" customFormat="1" ht="51" customHeight="1" thickTop="1" thickBot="1">
      <c r="A4" s="108" t="s">
        <v>22</v>
      </c>
      <c r="B4" s="94" t="s">
        <v>128</v>
      </c>
      <c r="C4" s="259" t="s">
        <v>129</v>
      </c>
      <c r="D4" s="259" t="s">
        <v>122</v>
      </c>
      <c r="E4" s="541" t="s">
        <v>109</v>
      </c>
      <c r="F4" s="501"/>
      <c r="G4" s="259" t="s">
        <v>25</v>
      </c>
      <c r="H4" s="251" t="s">
        <v>130</v>
      </c>
      <c r="I4" s="109"/>
    </row>
    <row r="5" spans="1:12" s="143" customFormat="1" ht="36" customHeight="1" thickBot="1">
      <c r="A5" s="140" t="s">
        <v>27</v>
      </c>
      <c r="B5" s="62"/>
      <c r="C5" s="262"/>
      <c r="D5" s="262"/>
      <c r="E5" s="542"/>
      <c r="F5" s="543"/>
      <c r="G5" s="262"/>
      <c r="H5" s="52"/>
      <c r="I5" s="98"/>
    </row>
    <row r="6" spans="1:12" s="143" customFormat="1" ht="36" customHeight="1" thickBot="1">
      <c r="A6" s="142" t="s">
        <v>26</v>
      </c>
      <c r="B6" s="62"/>
      <c r="C6" s="62"/>
      <c r="D6" s="62"/>
      <c r="E6" s="542"/>
      <c r="F6" s="543"/>
      <c r="G6" s="234"/>
      <c r="H6" s="146">
        <f>B6-C6-D6-E6</f>
        <v>0</v>
      </c>
    </row>
    <row r="7" spans="1:12" s="143" customFormat="1" ht="36" customHeight="1" thickBot="1">
      <c r="A7" s="140" t="s">
        <v>28</v>
      </c>
      <c r="B7" s="62"/>
      <c r="C7" s="62"/>
      <c r="D7" s="62"/>
      <c r="E7" s="542"/>
      <c r="F7" s="543"/>
      <c r="G7" s="235"/>
      <c r="H7" s="146">
        <f>B7-C7-D7-E7</f>
        <v>0</v>
      </c>
      <c r="I7" s="98"/>
    </row>
    <row r="8" spans="1:12" s="143" customFormat="1" ht="36" customHeight="1" thickBot="1">
      <c r="A8" s="144" t="s">
        <v>21</v>
      </c>
      <c r="B8" s="147">
        <f>SUM(B5:B7)</f>
        <v>0</v>
      </c>
      <c r="C8" s="147">
        <f>SUM(C5:C7)</f>
        <v>0</v>
      </c>
      <c r="D8" s="147">
        <f>SUM(D5:D7)</f>
        <v>0</v>
      </c>
      <c r="E8" s="544">
        <f>E5</f>
        <v>0</v>
      </c>
      <c r="F8" s="545"/>
      <c r="G8" s="147">
        <f>SUM(G5:G7)</f>
        <v>0</v>
      </c>
      <c r="H8" s="146">
        <f>SUM(H6:H7)</f>
        <v>0</v>
      </c>
      <c r="I8" s="98"/>
    </row>
    <row r="9" spans="1:12" s="143" customFormat="1" ht="36" customHeight="1" thickBot="1">
      <c r="A9" s="85" t="s">
        <v>8</v>
      </c>
      <c r="B9" s="497"/>
      <c r="C9" s="497"/>
      <c r="D9" s="497"/>
      <c r="E9" s="497"/>
      <c r="F9" s="497"/>
      <c r="G9" s="497"/>
      <c r="H9" s="498"/>
      <c r="I9" s="109"/>
      <c r="J9" s="145"/>
    </row>
    <row r="10" spans="1:12" s="176" customFormat="1" ht="54.75" customHeight="1" thickTop="1">
      <c r="A10" s="189" t="s">
        <v>13</v>
      </c>
      <c r="B10" s="188" t="str">
        <f>'صفحه اصلی'!C10</f>
        <v>عبدالرحیم فرزانه</v>
      </c>
      <c r="C10" s="257" t="s">
        <v>7</v>
      </c>
      <c r="D10" s="188">
        <f>'صفحه اصلی'!C11</f>
        <v>0</v>
      </c>
      <c r="E10" s="229" t="s">
        <v>94</v>
      </c>
      <c r="F10" s="188" t="str">
        <f>'صفحه اصلی'!C12</f>
        <v>محمودرضا شفیع نیا</v>
      </c>
      <c r="G10" s="205" t="s">
        <v>95</v>
      </c>
      <c r="H10" s="190" t="str">
        <f>'صفحه اصلی'!C13</f>
        <v>دکتر محمود گنجی فرد</v>
      </c>
    </row>
    <row r="11" spans="1:12" s="3" customFormat="1" ht="32.25" customHeight="1" thickBot="1">
      <c r="A11" s="546" t="s">
        <v>180</v>
      </c>
      <c r="B11" s="546"/>
      <c r="C11" s="546"/>
      <c r="D11" s="546"/>
      <c r="E11" s="546"/>
      <c r="F11" s="546"/>
      <c r="G11" s="546"/>
      <c r="H11" s="122" t="s">
        <v>131</v>
      </c>
    </row>
    <row r="12" spans="1:12" ht="36" customHeight="1" thickTop="1" thickBot="1">
      <c r="A12" s="402" t="s">
        <v>52</v>
      </c>
      <c r="B12" s="403"/>
      <c r="C12" s="403"/>
      <c r="D12" s="403"/>
      <c r="E12" s="403"/>
      <c r="F12" s="403"/>
      <c r="G12" s="403"/>
      <c r="H12" s="454"/>
      <c r="I12" s="84"/>
    </row>
    <row r="13" spans="1:12" ht="36" customHeight="1" thickBot="1">
      <c r="A13" s="85" t="s">
        <v>8</v>
      </c>
      <c r="B13" s="497"/>
      <c r="C13" s="497"/>
      <c r="D13" s="497"/>
      <c r="E13" s="497"/>
      <c r="F13" s="497"/>
      <c r="G13" s="497"/>
      <c r="H13" s="498"/>
      <c r="I13" s="84"/>
      <c r="J13" s="123"/>
    </row>
    <row r="14" spans="1:12" ht="21.75" thickTop="1"/>
  </sheetData>
  <sheetProtection algorithmName="SHA-512" hashValue="gk99jwHKFj5Uqj7uUxn1XAQulGh1EKRJ3n5QFw60nclB03V1QXLa+W3zYs9X4YNOzH+bl46/P89S8iKTkp3D8A==" saltValue="3IKgPMSJfS1syUMoqyG8Pg==" spinCount="100000" sheet="1" formatCells="0" formatColumns="0" formatRows="0" insertColumns="0" insertRows="0" insertHyperlinks="0" deleteColumns="0" deleteRows="0" sort="0" autoFilter="0" pivotTables="0"/>
  <mergeCells count="10">
    <mergeCell ref="B13:H13"/>
    <mergeCell ref="A1:H1"/>
    <mergeCell ref="B9:H9"/>
    <mergeCell ref="E4:F4"/>
    <mergeCell ref="E5:F5"/>
    <mergeCell ref="E6:F6"/>
    <mergeCell ref="E7:F7"/>
    <mergeCell ref="E8:F8"/>
    <mergeCell ref="A11:G11"/>
    <mergeCell ref="A12:H12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2"/>
  <dimension ref="A1:O22"/>
  <sheetViews>
    <sheetView showGridLines="0" rightToLeft="1" view="pageBreakPreview" zoomScale="70" zoomScaleNormal="80" zoomScaleSheetLayoutView="70" workbookViewId="0">
      <selection activeCell="A4" sqref="A4:I5"/>
    </sheetView>
  </sheetViews>
  <sheetFormatPr defaultColWidth="9" defaultRowHeight="21"/>
  <cols>
    <col min="1" max="1" width="12.42578125" style="68" customWidth="1"/>
    <col min="2" max="2" width="23.42578125" style="68" customWidth="1"/>
    <col min="3" max="3" width="20.28515625" style="68" customWidth="1"/>
    <col min="4" max="5" width="18.28515625" style="68" customWidth="1"/>
    <col min="6" max="7" width="16" style="68" customWidth="1"/>
    <col min="8" max="8" width="20.140625" style="68" customWidth="1"/>
    <col min="9" max="9" width="15.5703125" style="68" customWidth="1"/>
    <col min="10" max="16384" width="9" style="158"/>
  </cols>
  <sheetData>
    <row r="1" spans="1:15" s="169" customFormat="1" ht="35.25" customHeight="1">
      <c r="A1" s="395" t="s">
        <v>148</v>
      </c>
      <c r="B1" s="395"/>
      <c r="C1" s="395"/>
      <c r="D1" s="395"/>
      <c r="E1" s="395"/>
      <c r="F1" s="395"/>
      <c r="G1" s="395"/>
      <c r="H1" s="395"/>
      <c r="I1" s="395"/>
    </row>
    <row r="2" spans="1:15" s="171" customFormat="1" ht="24.75" customHeight="1">
      <c r="A2" s="206" t="s">
        <v>0</v>
      </c>
      <c r="B2" s="207" t="str">
        <f>'صفحه اصلی'!C7</f>
        <v>دانشكده علوم پزشكي و خدمات بهداشتي، درماني قائن</v>
      </c>
      <c r="C2" s="547"/>
      <c r="D2" s="547"/>
      <c r="E2" s="547"/>
      <c r="F2" s="170"/>
      <c r="G2" s="170"/>
      <c r="H2" s="170"/>
      <c r="I2" s="170"/>
    </row>
    <row r="3" spans="1:15" s="171" customFormat="1" ht="25.5" customHeight="1" thickBot="1">
      <c r="A3" s="174" t="s">
        <v>1</v>
      </c>
      <c r="B3" s="168">
        <f>'صفحه اصلی'!C8</f>
        <v>124128</v>
      </c>
      <c r="C3" s="208"/>
      <c r="D3" s="174"/>
      <c r="E3" s="209"/>
      <c r="F3" s="174" t="s">
        <v>19</v>
      </c>
      <c r="G3" s="168">
        <f>'صفحه اصلی'!C9</f>
        <v>1403</v>
      </c>
      <c r="H3" s="173"/>
      <c r="I3" s="172"/>
    </row>
    <row r="4" spans="1:15" s="68" customFormat="1" ht="28.5" customHeight="1" thickTop="1" thickBot="1">
      <c r="A4" s="548" t="s">
        <v>9</v>
      </c>
      <c r="B4" s="550" t="s">
        <v>30</v>
      </c>
      <c r="C4" s="550" t="s">
        <v>93</v>
      </c>
      <c r="D4" s="550" t="s">
        <v>31</v>
      </c>
      <c r="E4" s="424" t="s">
        <v>105</v>
      </c>
      <c r="F4" s="413" t="s">
        <v>106</v>
      </c>
      <c r="G4" s="414"/>
      <c r="H4" s="550" t="s">
        <v>35</v>
      </c>
      <c r="I4" s="552" t="s">
        <v>36</v>
      </c>
    </row>
    <row r="5" spans="1:15" s="68" customFormat="1" ht="28.5" customHeight="1" thickBot="1">
      <c r="A5" s="549"/>
      <c r="B5" s="551"/>
      <c r="C5" s="551"/>
      <c r="D5" s="551"/>
      <c r="E5" s="425"/>
      <c r="F5" s="241" t="s">
        <v>15</v>
      </c>
      <c r="G5" s="241" t="s">
        <v>2</v>
      </c>
      <c r="H5" s="551"/>
      <c r="I5" s="553"/>
      <c r="J5" s="123"/>
    </row>
    <row r="6" spans="1:15" s="68" customFormat="1" ht="24.75" customHeight="1">
      <c r="A6" s="78">
        <f>'2استانی'!A6</f>
        <v>1803001000</v>
      </c>
      <c r="B6" s="225"/>
      <c r="C6" s="129">
        <f>'2استانی'!L6</f>
        <v>50000000000</v>
      </c>
      <c r="D6" s="163"/>
      <c r="E6" s="226"/>
      <c r="F6" s="163"/>
      <c r="G6" s="163"/>
      <c r="H6" s="116">
        <f>SUM(E6:G6)</f>
        <v>0</v>
      </c>
      <c r="I6" s="162"/>
      <c r="J6" s="489"/>
      <c r="K6" s="489"/>
      <c r="L6" s="489"/>
      <c r="M6" s="489"/>
      <c r="N6" s="489"/>
      <c r="O6" s="489"/>
    </row>
    <row r="7" spans="1:15" s="68" customFormat="1" ht="24.75" customHeight="1">
      <c r="A7" s="66">
        <f>'2استانی'!A7</f>
        <v>0</v>
      </c>
      <c r="B7" s="225"/>
      <c r="C7" s="129">
        <f>'2استانی'!L7</f>
        <v>0</v>
      </c>
      <c r="D7" s="163"/>
      <c r="E7" s="163"/>
      <c r="F7" s="163"/>
      <c r="G7" s="163"/>
      <c r="H7" s="116">
        <f t="shared" ref="H7" si="0">SUM(E7:G7)</f>
        <v>0</v>
      </c>
      <c r="I7" s="162"/>
      <c r="J7" s="489"/>
      <c r="K7" s="489"/>
      <c r="L7" s="489"/>
      <c r="M7" s="489"/>
      <c r="N7" s="489"/>
      <c r="O7" s="489"/>
    </row>
    <row r="8" spans="1:15" s="68" customFormat="1" ht="24.75" customHeight="1">
      <c r="A8" s="66">
        <f>'2استانی'!A8</f>
        <v>0</v>
      </c>
      <c r="B8" s="225"/>
      <c r="C8" s="129">
        <f>'2استانی'!L8</f>
        <v>0</v>
      </c>
      <c r="D8" s="222"/>
      <c r="E8" s="222"/>
      <c r="F8" s="222"/>
      <c r="G8" s="222"/>
      <c r="H8" s="116">
        <f t="shared" ref="H8:H15" si="1">SUM(E8:G8)</f>
        <v>0</v>
      </c>
      <c r="I8" s="223"/>
      <c r="J8" s="489"/>
      <c r="K8" s="489"/>
      <c r="L8" s="489"/>
      <c r="M8" s="489"/>
      <c r="N8" s="489"/>
      <c r="O8" s="489"/>
    </row>
    <row r="9" spans="1:15" s="68" customFormat="1" ht="24.75" customHeight="1">
      <c r="A9" s="66">
        <f>'2استانی'!A9</f>
        <v>0</v>
      </c>
      <c r="B9" s="225"/>
      <c r="C9" s="129">
        <f>'2استانی'!L9</f>
        <v>0</v>
      </c>
      <c r="D9" s="226"/>
      <c r="E9" s="226"/>
      <c r="F9" s="222"/>
      <c r="G9" s="222"/>
      <c r="H9" s="116">
        <f t="shared" si="1"/>
        <v>0</v>
      </c>
      <c r="I9" s="223"/>
      <c r="J9" s="489"/>
      <c r="K9" s="489"/>
      <c r="L9" s="489"/>
      <c r="M9" s="489"/>
      <c r="N9" s="489"/>
      <c r="O9" s="489"/>
    </row>
    <row r="10" spans="1:15" s="68" customFormat="1" ht="24.75" customHeight="1">
      <c r="A10" s="66">
        <f>'2استانی'!A10</f>
        <v>0</v>
      </c>
      <c r="B10" s="225"/>
      <c r="C10" s="129">
        <f>'2استانی'!L10</f>
        <v>0</v>
      </c>
      <c r="D10" s="222">
        <v>0</v>
      </c>
      <c r="E10" s="222">
        <v>0</v>
      </c>
      <c r="F10" s="222"/>
      <c r="G10" s="222"/>
      <c r="H10" s="116">
        <f t="shared" si="1"/>
        <v>0</v>
      </c>
      <c r="I10" s="223"/>
      <c r="J10" s="489"/>
      <c r="K10" s="489"/>
      <c r="L10" s="489"/>
      <c r="M10" s="489"/>
      <c r="N10" s="489"/>
      <c r="O10" s="489"/>
    </row>
    <row r="11" spans="1:15" s="68" customFormat="1" ht="24.75" customHeight="1">
      <c r="A11" s="66">
        <f>'2استانی'!A11</f>
        <v>0</v>
      </c>
      <c r="B11" s="225"/>
      <c r="C11" s="129">
        <f>'2استانی'!L11</f>
        <v>0</v>
      </c>
      <c r="D11" s="222">
        <v>0</v>
      </c>
      <c r="E11" s="222">
        <v>0</v>
      </c>
      <c r="F11" s="222"/>
      <c r="G11" s="222"/>
      <c r="H11" s="116">
        <f t="shared" si="1"/>
        <v>0</v>
      </c>
      <c r="I11" s="223"/>
      <c r="J11" s="210"/>
      <c r="K11" s="82"/>
      <c r="L11" s="82"/>
      <c r="M11" s="82"/>
      <c r="N11" s="82"/>
      <c r="O11" s="82"/>
    </row>
    <row r="12" spans="1:15" s="68" customFormat="1" ht="24.75" customHeight="1">
      <c r="A12" s="66">
        <f>'2استانی'!A12</f>
        <v>0</v>
      </c>
      <c r="B12" s="222"/>
      <c r="C12" s="129">
        <f>'2استانی'!L12</f>
        <v>0</v>
      </c>
      <c r="D12" s="222"/>
      <c r="E12" s="222"/>
      <c r="F12" s="222"/>
      <c r="G12" s="222"/>
      <c r="H12" s="116">
        <f t="shared" si="1"/>
        <v>0</v>
      </c>
      <c r="I12" s="223"/>
      <c r="J12" s="210"/>
      <c r="K12" s="82"/>
      <c r="L12" s="82"/>
      <c r="M12" s="82"/>
      <c r="N12" s="82"/>
      <c r="O12" s="82"/>
    </row>
    <row r="13" spans="1:15" s="68" customFormat="1" ht="24.75" customHeight="1">
      <c r="A13" s="66">
        <f>'2استانی'!A13</f>
        <v>0</v>
      </c>
      <c r="B13" s="222"/>
      <c r="C13" s="129">
        <f>'2استانی'!L13</f>
        <v>0</v>
      </c>
      <c r="D13" s="222"/>
      <c r="E13" s="222"/>
      <c r="F13" s="222"/>
      <c r="G13" s="222"/>
      <c r="H13" s="116">
        <f t="shared" si="1"/>
        <v>0</v>
      </c>
      <c r="I13" s="223"/>
      <c r="J13" s="210"/>
      <c r="K13" s="82"/>
      <c r="L13" s="82"/>
      <c r="M13" s="82"/>
      <c r="N13" s="82"/>
      <c r="O13" s="82"/>
    </row>
    <row r="14" spans="1:15" s="68" customFormat="1" ht="24.75" customHeight="1">
      <c r="A14" s="66">
        <f>'2استانی'!A14</f>
        <v>0</v>
      </c>
      <c r="B14" s="222"/>
      <c r="C14" s="129">
        <f>'2استانی'!L14</f>
        <v>0</v>
      </c>
      <c r="D14" s="222"/>
      <c r="E14" s="222"/>
      <c r="F14" s="222"/>
      <c r="G14" s="222"/>
      <c r="H14" s="116">
        <f t="shared" si="1"/>
        <v>0</v>
      </c>
      <c r="I14" s="223"/>
      <c r="J14" s="210"/>
      <c r="K14" s="224"/>
      <c r="L14" s="224"/>
      <c r="M14" s="224"/>
      <c r="N14" s="224"/>
      <c r="O14" s="224"/>
    </row>
    <row r="15" spans="1:15" s="68" customFormat="1" ht="24.75" customHeight="1" thickBot="1">
      <c r="A15" s="66">
        <f>'2استانی'!A15</f>
        <v>0</v>
      </c>
      <c r="B15" s="222"/>
      <c r="C15" s="129">
        <f>'2استانی'!L15</f>
        <v>0</v>
      </c>
      <c r="D15" s="222"/>
      <c r="E15" s="222"/>
      <c r="F15" s="222"/>
      <c r="G15" s="222"/>
      <c r="H15" s="116">
        <f t="shared" si="1"/>
        <v>0</v>
      </c>
      <c r="I15" s="223"/>
      <c r="J15" s="210"/>
      <c r="K15" s="224"/>
      <c r="L15" s="224"/>
      <c r="M15" s="224"/>
      <c r="N15" s="224"/>
      <c r="O15" s="224"/>
    </row>
    <row r="16" spans="1:15" s="68" customFormat="1" ht="30" customHeight="1" thickBot="1">
      <c r="A16" s="554" t="s">
        <v>32</v>
      </c>
      <c r="B16" s="555"/>
      <c r="C16" s="43">
        <f t="shared" ref="C16:H16" si="2">SUM(C6:C15)</f>
        <v>50000000000</v>
      </c>
      <c r="D16" s="43">
        <f t="shared" si="2"/>
        <v>0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40">
        <f t="shared" si="2"/>
        <v>0</v>
      </c>
      <c r="I16" s="70"/>
      <c r="J16" s="123"/>
    </row>
    <row r="17" spans="1:9" s="3" customFormat="1" ht="28.5" customHeight="1" thickBot="1">
      <c r="A17" s="556" t="s">
        <v>33</v>
      </c>
      <c r="B17" s="557"/>
      <c r="C17" s="557"/>
      <c r="D17" s="557"/>
      <c r="E17" s="557"/>
      <c r="F17" s="557"/>
      <c r="G17" s="557"/>
      <c r="H17" s="557"/>
      <c r="I17" s="558"/>
    </row>
    <row r="18" spans="1:9" s="36" customFormat="1" ht="38.25" customHeight="1" thickTop="1">
      <c r="A18" s="114" t="s">
        <v>34</v>
      </c>
      <c r="B18" s="114" t="str">
        <f>'صفحه اصلی'!C10</f>
        <v>عبدالرحیم فرزانه</v>
      </c>
      <c r="C18" s="114" t="s">
        <v>7</v>
      </c>
      <c r="D18" s="114">
        <f>'صفحه اصلی'!C11</f>
        <v>0</v>
      </c>
      <c r="E18" s="133" t="s">
        <v>94</v>
      </c>
      <c r="F18" s="114" t="str">
        <f>'صفحه اصلی'!C12</f>
        <v>محمودرضا شفیع نیا</v>
      </c>
      <c r="G18" s="559" t="s">
        <v>95</v>
      </c>
      <c r="H18" s="559"/>
      <c r="I18" s="135" t="str">
        <f>'صفحه اصلی'!C13</f>
        <v>دکتر محمود گنجی فرد</v>
      </c>
    </row>
    <row r="19" spans="1:9" s="68" customFormat="1" ht="26.25" customHeight="1" thickBot="1">
      <c r="A19" s="460" t="s">
        <v>12</v>
      </c>
      <c r="B19" s="460"/>
      <c r="C19" s="460"/>
      <c r="D19" s="460"/>
      <c r="E19" s="460"/>
      <c r="F19" s="460"/>
      <c r="G19" s="460"/>
      <c r="H19" s="460"/>
      <c r="I19" s="122" t="s">
        <v>160</v>
      </c>
    </row>
    <row r="20" spans="1:9" s="68" customFormat="1" ht="25.5" customHeight="1" thickTop="1" thickBot="1">
      <c r="A20" s="402" t="s">
        <v>16</v>
      </c>
      <c r="B20" s="403"/>
      <c r="C20" s="403"/>
      <c r="D20" s="403"/>
      <c r="E20" s="403"/>
      <c r="F20" s="403"/>
      <c r="G20" s="403"/>
      <c r="H20" s="403"/>
      <c r="I20" s="454"/>
    </row>
    <row r="21" spans="1:9" s="68" customFormat="1" ht="25.5" customHeight="1" thickBot="1">
      <c r="A21" s="85" t="s">
        <v>8</v>
      </c>
      <c r="B21" s="404"/>
      <c r="C21" s="404"/>
      <c r="D21" s="404"/>
      <c r="E21" s="404"/>
      <c r="F21" s="404"/>
      <c r="G21" s="404"/>
      <c r="H21" s="404"/>
      <c r="I21" s="405"/>
    </row>
    <row r="22" spans="1:9" ht="21.75" thickTop="1"/>
  </sheetData>
  <sheetProtection formatCells="0" formatColumns="0" formatRows="0" insertColumns="0" insertRows="0" insertHyperlinks="0" deleteColumns="0" deleteRows="0" sort="0" autoFilter="0" pivotTables="0"/>
  <mergeCells count="21">
    <mergeCell ref="B21:I21"/>
    <mergeCell ref="A1:I1"/>
    <mergeCell ref="C2:E2"/>
    <mergeCell ref="A4:A5"/>
    <mergeCell ref="B4:B5"/>
    <mergeCell ref="C4:C5"/>
    <mergeCell ref="D4:D5"/>
    <mergeCell ref="E4:E5"/>
    <mergeCell ref="H4:H5"/>
    <mergeCell ref="I4:I5"/>
    <mergeCell ref="A20:I20"/>
    <mergeCell ref="A16:B16"/>
    <mergeCell ref="A17:I17"/>
    <mergeCell ref="G18:H18"/>
    <mergeCell ref="A19:H19"/>
    <mergeCell ref="F4:G4"/>
    <mergeCell ref="J6:O6"/>
    <mergeCell ref="J7:O7"/>
    <mergeCell ref="J8:O8"/>
    <mergeCell ref="J9:O9"/>
    <mergeCell ref="J10:O10"/>
  </mergeCells>
  <pageMargins left="0.25" right="0.25" top="0.36" bottom="0.75" header="0.3" footer="0.3"/>
  <pageSetup paperSize="9" scale="80" orientation="landscape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3"/>
  <dimension ref="A1:Q19"/>
  <sheetViews>
    <sheetView showGridLines="0" rightToLeft="1" view="pageBreakPreview" zoomScale="80" zoomScaleSheetLayoutView="80" workbookViewId="0">
      <selection activeCell="H22" sqref="H22"/>
    </sheetView>
  </sheetViews>
  <sheetFormatPr defaultColWidth="9" defaultRowHeight="21"/>
  <cols>
    <col min="1" max="1" width="12" style="68" customWidth="1"/>
    <col min="2" max="2" width="19.140625" style="68" customWidth="1"/>
    <col min="3" max="3" width="18.42578125" style="68" customWidth="1"/>
    <col min="4" max="5" width="16.5703125" style="68" customWidth="1"/>
    <col min="6" max="7" width="13.28515625" style="68" customWidth="1"/>
    <col min="8" max="8" width="16.7109375" style="68" customWidth="1"/>
    <col min="9" max="9" width="10.42578125" style="68" customWidth="1"/>
    <col min="10" max="10" width="3.5703125" style="19" customWidth="1"/>
    <col min="11" max="17" width="9" style="68"/>
    <col min="18" max="16384" width="9" style="19"/>
  </cols>
  <sheetData>
    <row r="1" spans="1:17" s="3" customFormat="1" ht="38.25" customHeight="1">
      <c r="A1" s="464" t="s">
        <v>149</v>
      </c>
      <c r="B1" s="464"/>
      <c r="C1" s="464"/>
      <c r="D1" s="464"/>
      <c r="E1" s="464"/>
      <c r="F1" s="464"/>
      <c r="G1" s="464"/>
      <c r="H1" s="464"/>
      <c r="I1" s="464"/>
      <c r="J1" s="31"/>
    </row>
    <row r="2" spans="1:17" s="36" customFormat="1" ht="30" customHeight="1">
      <c r="A2" s="115" t="s">
        <v>0</v>
      </c>
      <c r="B2" s="88" t="str">
        <f>'صفحه اصلی'!C7</f>
        <v>دانشكده علوم پزشكي و خدمات بهداشتي، درماني قائن</v>
      </c>
      <c r="C2" s="88"/>
      <c r="D2" s="135"/>
      <c r="E2" s="135"/>
      <c r="F2" s="115"/>
      <c r="G2" s="115"/>
      <c r="H2" s="115"/>
      <c r="I2" s="115"/>
      <c r="J2" s="115"/>
    </row>
    <row r="3" spans="1:17" s="36" customFormat="1" ht="24.75" customHeight="1" thickBot="1">
      <c r="A3" s="119" t="s">
        <v>1</v>
      </c>
      <c r="B3" s="33">
        <f>'صفحه اصلی'!C8</f>
        <v>124128</v>
      </c>
      <c r="C3" s="34"/>
      <c r="D3" s="157"/>
      <c r="E3" s="34" t="s">
        <v>18</v>
      </c>
      <c r="F3" s="33">
        <f>'صفحه اصلی'!C9</f>
        <v>1403</v>
      </c>
      <c r="G3" s="34"/>
      <c r="H3" s="562"/>
      <c r="I3" s="562"/>
      <c r="J3" s="35"/>
      <c r="K3" s="49"/>
      <c r="L3" s="49"/>
      <c r="M3" s="49"/>
      <c r="N3" s="49"/>
      <c r="O3" s="49"/>
      <c r="P3" s="49"/>
      <c r="Q3" s="49"/>
    </row>
    <row r="4" spans="1:17" s="68" customFormat="1" ht="38.25" customHeight="1" thickTop="1" thickBot="1">
      <c r="A4" s="548" t="s">
        <v>29</v>
      </c>
      <c r="B4" s="550" t="s">
        <v>30</v>
      </c>
      <c r="C4" s="550" t="s">
        <v>93</v>
      </c>
      <c r="D4" s="550" t="s">
        <v>31</v>
      </c>
      <c r="E4" s="424" t="s">
        <v>105</v>
      </c>
      <c r="F4" s="413" t="s">
        <v>106</v>
      </c>
      <c r="G4" s="414"/>
      <c r="H4" s="550" t="s">
        <v>35</v>
      </c>
      <c r="I4" s="552" t="s">
        <v>36</v>
      </c>
      <c r="J4" s="69"/>
      <c r="K4" s="47"/>
      <c r="L4" s="47"/>
      <c r="M4" s="47"/>
      <c r="N4" s="47"/>
      <c r="O4" s="47"/>
      <c r="P4" s="47"/>
      <c r="Q4" s="47"/>
    </row>
    <row r="5" spans="1:17" s="68" customFormat="1" ht="24.75" customHeight="1" thickBot="1">
      <c r="A5" s="549"/>
      <c r="B5" s="551"/>
      <c r="C5" s="551"/>
      <c r="D5" s="551"/>
      <c r="E5" s="425"/>
      <c r="F5" s="241" t="s">
        <v>15</v>
      </c>
      <c r="G5" s="241" t="s">
        <v>2</v>
      </c>
      <c r="H5" s="551"/>
      <c r="I5" s="553"/>
      <c r="J5" s="69"/>
      <c r="K5" s="47"/>
      <c r="L5" s="47"/>
      <c r="M5" s="47"/>
      <c r="N5" s="47"/>
      <c r="O5" s="47"/>
      <c r="P5" s="47"/>
      <c r="Q5" s="47"/>
    </row>
    <row r="6" spans="1:17" s="68" customFormat="1" ht="28.5" customHeight="1">
      <c r="A6" s="131" t="s">
        <v>99</v>
      </c>
      <c r="B6" s="149" t="s">
        <v>38</v>
      </c>
      <c r="C6" s="159">
        <f>'3استانی'!L6</f>
        <v>0</v>
      </c>
      <c r="D6" s="100"/>
      <c r="E6" s="100"/>
      <c r="F6" s="100"/>
      <c r="G6" s="100"/>
      <c r="H6" s="116">
        <f>SUM(E6:G6)</f>
        <v>0</v>
      </c>
      <c r="I6" s="97"/>
      <c r="J6" s="69"/>
      <c r="K6" s="421" t="str">
        <f>IF(C13='14 استانی'!C16," ","مغایرت جمع اعتبار اصلاحی با اعتبار اصلاحی فرم13ه")</f>
        <v xml:space="preserve"> </v>
      </c>
      <c r="L6" s="421"/>
      <c r="M6" s="421"/>
      <c r="N6" s="421"/>
      <c r="O6" s="421"/>
      <c r="P6" s="421"/>
      <c r="Q6" s="421"/>
    </row>
    <row r="7" spans="1:17" s="68" customFormat="1" ht="28.5" customHeight="1">
      <c r="A7" s="132" t="s">
        <v>98</v>
      </c>
      <c r="B7" s="150" t="s">
        <v>39</v>
      </c>
      <c r="C7" s="159">
        <f>'3استانی'!L7</f>
        <v>50000000000</v>
      </c>
      <c r="D7" s="100"/>
      <c r="E7" s="100"/>
      <c r="F7" s="100"/>
      <c r="G7" s="100"/>
      <c r="H7" s="116">
        <f t="shared" ref="H7:H12" si="0">SUM(E7:G7)</f>
        <v>0</v>
      </c>
      <c r="I7" s="101"/>
      <c r="J7" s="69"/>
      <c r="K7" s="421" t="str">
        <f>IF(D13='14 استانی'!D16," ","مغایرت جمع ستون اعتبارخارج ازشمول با اعتبار خارج ازشمول فرم 13ه")</f>
        <v xml:space="preserve"> </v>
      </c>
      <c r="L7" s="421"/>
      <c r="M7" s="421"/>
      <c r="N7" s="421"/>
      <c r="O7" s="421"/>
      <c r="P7" s="421"/>
      <c r="Q7" s="421"/>
    </row>
    <row r="8" spans="1:17" s="68" customFormat="1" ht="28.5" customHeight="1">
      <c r="A8" s="132" t="s">
        <v>100</v>
      </c>
      <c r="B8" s="151" t="s">
        <v>40</v>
      </c>
      <c r="C8" s="159">
        <f>'3استانی'!L8</f>
        <v>0</v>
      </c>
      <c r="D8" s="100"/>
      <c r="E8" s="100"/>
      <c r="F8" s="100"/>
      <c r="G8" s="100"/>
      <c r="H8" s="116">
        <f t="shared" si="0"/>
        <v>0</v>
      </c>
      <c r="I8" s="103"/>
      <c r="J8" s="69"/>
      <c r="K8" s="421" t="str">
        <f>IF(E13='14 استانی'!E16," ","مغایرت جمع ستون هزینه با هزینه فرم 13ه")</f>
        <v xml:space="preserve"> </v>
      </c>
      <c r="L8" s="421"/>
      <c r="M8" s="421"/>
      <c r="N8" s="421"/>
      <c r="O8" s="421"/>
      <c r="P8" s="421"/>
      <c r="Q8" s="421"/>
    </row>
    <row r="9" spans="1:17" s="68" customFormat="1" ht="28.5" customHeight="1">
      <c r="A9" s="132" t="s">
        <v>101</v>
      </c>
      <c r="B9" s="152" t="s">
        <v>41</v>
      </c>
      <c r="C9" s="159">
        <f>'3استانی'!L9</f>
        <v>0</v>
      </c>
      <c r="D9" s="100"/>
      <c r="E9" s="100"/>
      <c r="F9" s="100"/>
      <c r="G9" s="100"/>
      <c r="H9" s="116">
        <f t="shared" si="0"/>
        <v>0</v>
      </c>
      <c r="I9" s="101"/>
      <c r="J9" s="69"/>
      <c r="K9" s="421" t="str">
        <f>IF(F13='14 استانی'!F16," ","مغایرت جمع ستون پیش پرداخت با پیش پرداخت فرم 13ه")</f>
        <v xml:space="preserve"> </v>
      </c>
      <c r="L9" s="421"/>
      <c r="M9" s="421"/>
      <c r="N9" s="421"/>
      <c r="O9" s="421"/>
      <c r="P9" s="421"/>
      <c r="Q9" s="421"/>
    </row>
    <row r="10" spans="1:17" s="68" customFormat="1" ht="28.5" customHeight="1">
      <c r="A10" s="132" t="s">
        <v>102</v>
      </c>
      <c r="B10" s="152" t="s">
        <v>42</v>
      </c>
      <c r="C10" s="159">
        <f>'3استانی'!L10</f>
        <v>0</v>
      </c>
      <c r="D10" s="100"/>
      <c r="E10" s="100"/>
      <c r="F10" s="100"/>
      <c r="G10" s="100"/>
      <c r="H10" s="116">
        <f t="shared" si="0"/>
        <v>0</v>
      </c>
      <c r="I10" s="97"/>
      <c r="J10" s="69"/>
      <c r="K10" s="421" t="str">
        <f>IF(G13='14 ابلاغی'!G16," ","مغایرت جمع ستون علی الحساب با علی الحساب فرم 13ه")</f>
        <v xml:space="preserve"> </v>
      </c>
      <c r="L10" s="421"/>
      <c r="M10" s="421"/>
      <c r="N10" s="421"/>
      <c r="O10" s="421"/>
      <c r="P10" s="421"/>
      <c r="Q10" s="421"/>
    </row>
    <row r="11" spans="1:17" s="68" customFormat="1" ht="28.5" customHeight="1">
      <c r="A11" s="132" t="s">
        <v>151</v>
      </c>
      <c r="B11" s="152" t="s">
        <v>43</v>
      </c>
      <c r="C11" s="159">
        <f>'3استانی'!L11</f>
        <v>0</v>
      </c>
      <c r="D11" s="100"/>
      <c r="E11" s="100"/>
      <c r="F11" s="100"/>
      <c r="G11" s="100"/>
      <c r="H11" s="116">
        <f t="shared" si="0"/>
        <v>0</v>
      </c>
      <c r="I11" s="97"/>
      <c r="J11" s="69"/>
      <c r="K11" s="421" t="str">
        <f>IF(H13='14 استانی'!H16," ","مغایرت جمع ستون عملکرد با جمع عملکرد فرم 13ه")</f>
        <v xml:space="preserve"> </v>
      </c>
      <c r="L11" s="421"/>
      <c r="M11" s="421"/>
      <c r="N11" s="421"/>
      <c r="O11" s="421"/>
      <c r="P11" s="421"/>
      <c r="Q11" s="421"/>
    </row>
    <row r="12" spans="1:17" s="68" customFormat="1" ht="28.5" customHeight="1" thickBot="1">
      <c r="A12" s="144" t="s">
        <v>103</v>
      </c>
      <c r="B12" s="153" t="s">
        <v>44</v>
      </c>
      <c r="C12" s="159">
        <f>'3استانی'!L13</f>
        <v>0</v>
      </c>
      <c r="D12" s="60"/>
      <c r="E12" s="164"/>
      <c r="F12" s="164"/>
      <c r="G12" s="164"/>
      <c r="H12" s="167">
        <f t="shared" si="0"/>
        <v>0</v>
      </c>
      <c r="I12" s="105"/>
      <c r="J12" s="69"/>
      <c r="K12" s="421"/>
      <c r="L12" s="421"/>
      <c r="M12" s="421"/>
      <c r="N12" s="421"/>
      <c r="O12" s="421"/>
      <c r="P12" s="421"/>
      <c r="Q12" s="421"/>
    </row>
    <row r="13" spans="1:17" s="68" customFormat="1" ht="28.5" customHeight="1" thickBot="1">
      <c r="A13" s="554" t="s">
        <v>32</v>
      </c>
      <c r="B13" s="555"/>
      <c r="C13" s="159">
        <f>'3استانی'!L14</f>
        <v>50000000000</v>
      </c>
      <c r="D13" s="16">
        <f t="shared" ref="D13:H13" si="1">SUM(D6:D12)</f>
        <v>0</v>
      </c>
      <c r="E13" s="16">
        <f t="shared" si="1"/>
        <v>0</v>
      </c>
      <c r="F13" s="16">
        <f t="shared" si="1"/>
        <v>0</v>
      </c>
      <c r="G13" s="16">
        <f t="shared" si="1"/>
        <v>0</v>
      </c>
      <c r="H13" s="16">
        <f t="shared" si="1"/>
        <v>0</v>
      </c>
      <c r="I13" s="53"/>
      <c r="J13" s="69"/>
      <c r="K13" s="421"/>
      <c r="L13" s="421"/>
      <c r="M13" s="421"/>
      <c r="N13" s="421"/>
      <c r="O13" s="421"/>
      <c r="P13" s="421"/>
      <c r="Q13" s="421"/>
    </row>
    <row r="14" spans="1:17" s="3" customFormat="1" ht="28.5" customHeight="1" thickBot="1">
      <c r="A14" s="556" t="s">
        <v>33</v>
      </c>
      <c r="B14" s="557"/>
      <c r="C14" s="557"/>
      <c r="D14" s="557"/>
      <c r="E14" s="557"/>
      <c r="F14" s="557"/>
      <c r="G14" s="557"/>
      <c r="H14" s="557"/>
      <c r="I14" s="558"/>
      <c r="J14" s="154"/>
      <c r="K14" s="421"/>
      <c r="L14" s="421"/>
      <c r="M14" s="421"/>
      <c r="N14" s="421"/>
      <c r="O14" s="421"/>
      <c r="P14" s="421"/>
      <c r="Q14" s="421"/>
    </row>
    <row r="15" spans="1:17" s="36" customFormat="1" ht="38.25" customHeight="1" thickTop="1">
      <c r="A15" s="114" t="s">
        <v>34</v>
      </c>
      <c r="B15" s="114" t="str">
        <f>'صفحه اصلی'!C10</f>
        <v>عبدالرحیم فرزانه</v>
      </c>
      <c r="C15" s="114" t="s">
        <v>7</v>
      </c>
      <c r="D15" s="114">
        <f>'صفحه اصلی'!C11</f>
        <v>0</v>
      </c>
      <c r="E15" s="133" t="s">
        <v>94</v>
      </c>
      <c r="F15" s="114" t="str">
        <f>'صفحه اصلی'!C12</f>
        <v>محمودرضا شفیع نیا</v>
      </c>
      <c r="H15" s="134" t="s">
        <v>95</v>
      </c>
      <c r="I15" s="135" t="str">
        <f>'صفحه اصلی'!C13</f>
        <v>دکتر محمود گنجی فرد</v>
      </c>
      <c r="K15" s="49"/>
      <c r="L15" s="49"/>
      <c r="M15" s="49"/>
      <c r="N15" s="49"/>
      <c r="O15" s="49"/>
      <c r="P15" s="49"/>
      <c r="Q15" s="49"/>
    </row>
    <row r="16" spans="1:17" s="68" customFormat="1" ht="26.25" customHeight="1" thickBot="1">
      <c r="A16" s="460" t="s">
        <v>12</v>
      </c>
      <c r="B16" s="460"/>
      <c r="C16" s="460"/>
      <c r="D16" s="460"/>
      <c r="E16" s="460"/>
      <c r="F16" s="460"/>
      <c r="G16" s="460"/>
      <c r="H16" s="460"/>
      <c r="I16" s="122" t="s">
        <v>162</v>
      </c>
    </row>
    <row r="17" spans="1:10" s="68" customFormat="1" ht="28.5" customHeight="1" thickTop="1" thickBot="1">
      <c r="A17" s="402" t="s">
        <v>147</v>
      </c>
      <c r="B17" s="403"/>
      <c r="C17" s="403"/>
      <c r="D17" s="403"/>
      <c r="E17" s="403"/>
      <c r="F17" s="403"/>
      <c r="G17" s="403"/>
      <c r="H17" s="403"/>
      <c r="I17" s="454"/>
      <c r="J17" s="69"/>
    </row>
    <row r="18" spans="1:10" s="68" customFormat="1" ht="28.5" customHeight="1" thickBot="1">
      <c r="A18" s="85" t="s">
        <v>8</v>
      </c>
      <c r="B18" s="560"/>
      <c r="C18" s="560"/>
      <c r="D18" s="560"/>
      <c r="E18" s="560"/>
      <c r="F18" s="560"/>
      <c r="G18" s="560"/>
      <c r="H18" s="560"/>
      <c r="I18" s="561"/>
      <c r="J18" s="69"/>
    </row>
    <row r="19" spans="1:10" ht="21.75" thickTop="1"/>
  </sheetData>
  <sheetProtection formatCells="0" formatColumns="0" formatRows="0" insertColumns="0" insertRows="0" insertHyperlinks="0" deleteColumns="0" deleteRows="0" sort="0" autoFilter="0" pivotTables="0"/>
  <mergeCells count="24">
    <mergeCell ref="A1:I1"/>
    <mergeCell ref="A13:B13"/>
    <mergeCell ref="A14:I14"/>
    <mergeCell ref="A16:H16"/>
    <mergeCell ref="A17:I17"/>
    <mergeCell ref="H3:I3"/>
    <mergeCell ref="A4:A5"/>
    <mergeCell ref="B4:B5"/>
    <mergeCell ref="C4:C5"/>
    <mergeCell ref="D4:D5"/>
    <mergeCell ref="E4:E5"/>
    <mergeCell ref="H4:H5"/>
    <mergeCell ref="I4:I5"/>
    <mergeCell ref="F4:G4"/>
    <mergeCell ref="B18:I18"/>
    <mergeCell ref="K12:Q12"/>
    <mergeCell ref="K13:Q13"/>
    <mergeCell ref="K14:Q14"/>
    <mergeCell ref="K6:Q6"/>
    <mergeCell ref="K7:Q7"/>
    <mergeCell ref="K8:Q8"/>
    <mergeCell ref="K9:Q9"/>
    <mergeCell ref="K10:Q10"/>
    <mergeCell ref="K11:Q11"/>
  </mergeCells>
  <pageMargins left="0.25" right="0.25" top="0.75" bottom="0.75" header="0.3" footer="0.3"/>
  <pageSetup paperSize="9" scale="93" orientation="landscape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rgb="FF00B0F0"/>
  </sheetPr>
  <dimension ref="A1:O22"/>
  <sheetViews>
    <sheetView showGridLines="0" rightToLeft="1" view="pageBreakPreview" zoomScale="70" zoomScaleSheetLayoutView="70" workbookViewId="0">
      <selection activeCell="A10" sqref="A10"/>
    </sheetView>
  </sheetViews>
  <sheetFormatPr defaultColWidth="9" defaultRowHeight="21"/>
  <cols>
    <col min="1" max="1" width="12.42578125" style="68" customWidth="1"/>
    <col min="2" max="2" width="23.42578125" style="68" customWidth="1"/>
    <col min="3" max="3" width="18.28515625" style="68" customWidth="1"/>
    <col min="4" max="5" width="16.5703125" style="68" customWidth="1"/>
    <col min="6" max="7" width="14.7109375" style="68" customWidth="1"/>
    <col min="8" max="8" width="18.42578125" style="68" customWidth="1"/>
    <col min="9" max="9" width="14.42578125" style="68" customWidth="1"/>
    <col min="10" max="16384" width="9" style="68"/>
  </cols>
  <sheetData>
    <row r="1" spans="1:15" s="3" customFormat="1" ht="35.25" customHeight="1">
      <c r="A1" s="395" t="s">
        <v>148</v>
      </c>
      <c r="B1" s="395"/>
      <c r="C1" s="395"/>
      <c r="D1" s="395"/>
      <c r="E1" s="395"/>
      <c r="F1" s="395"/>
      <c r="G1" s="395"/>
      <c r="H1" s="395"/>
      <c r="I1" s="395"/>
    </row>
    <row r="2" spans="1:15" s="36" customFormat="1" ht="24.75" customHeight="1">
      <c r="A2" s="133" t="s">
        <v>0</v>
      </c>
      <c r="B2" s="113" t="str">
        <f>'صفحه اصلی'!C7</f>
        <v>دانشكده علوم پزشكي و خدمات بهداشتي، درماني قائن</v>
      </c>
      <c r="C2" s="563"/>
      <c r="D2" s="563"/>
      <c r="E2" s="563"/>
      <c r="F2" s="115"/>
      <c r="G2" s="115"/>
      <c r="H2" s="115"/>
      <c r="I2" s="115"/>
    </row>
    <row r="3" spans="1:15" s="36" customFormat="1" ht="25.5" customHeight="1" thickBot="1">
      <c r="A3" s="34" t="s">
        <v>1</v>
      </c>
      <c r="B3" s="33">
        <f>'صفحه اصلی'!C8</f>
        <v>124128</v>
      </c>
      <c r="C3" s="155"/>
      <c r="D3" s="34" t="s">
        <v>14</v>
      </c>
      <c r="E3" s="156"/>
      <c r="F3" s="34" t="s">
        <v>19</v>
      </c>
      <c r="G3" s="33">
        <f>'صفحه اصلی'!C9</f>
        <v>1403</v>
      </c>
      <c r="H3" s="33"/>
      <c r="I3" s="32"/>
    </row>
    <row r="4" spans="1:15" ht="27" customHeight="1" thickTop="1" thickBot="1">
      <c r="A4" s="548" t="s">
        <v>9</v>
      </c>
      <c r="B4" s="550" t="s">
        <v>30</v>
      </c>
      <c r="C4" s="550" t="s">
        <v>93</v>
      </c>
      <c r="D4" s="550" t="s">
        <v>31</v>
      </c>
      <c r="E4" s="424" t="s">
        <v>105</v>
      </c>
      <c r="F4" s="413" t="s">
        <v>106</v>
      </c>
      <c r="G4" s="414"/>
      <c r="H4" s="550" t="s">
        <v>35</v>
      </c>
      <c r="I4" s="552" t="s">
        <v>36</v>
      </c>
    </row>
    <row r="5" spans="1:15" ht="21.75" customHeight="1" thickBot="1">
      <c r="A5" s="549"/>
      <c r="B5" s="551"/>
      <c r="C5" s="551"/>
      <c r="D5" s="551"/>
      <c r="E5" s="425"/>
      <c r="F5" s="241" t="s">
        <v>15</v>
      </c>
      <c r="G5" s="241" t="s">
        <v>2</v>
      </c>
      <c r="H5" s="551"/>
      <c r="I5" s="553"/>
    </row>
    <row r="6" spans="1:15" ht="24.75" customHeight="1">
      <c r="A6" s="78">
        <f>'4ابلاغی'!A6</f>
        <v>0</v>
      </c>
      <c r="B6" s="61"/>
      <c r="C6" s="159">
        <f>'4ابلاغی'!C6</f>
        <v>0</v>
      </c>
      <c r="D6" s="61"/>
      <c r="E6" s="61"/>
      <c r="F6" s="61"/>
      <c r="G6" s="61"/>
      <c r="H6" s="116">
        <f>SUM(E6:G6)</f>
        <v>0</v>
      </c>
      <c r="I6" s="61"/>
      <c r="J6" s="489"/>
      <c r="K6" s="489"/>
      <c r="L6" s="489"/>
      <c r="M6" s="489"/>
      <c r="N6" s="489"/>
      <c r="O6" s="489"/>
    </row>
    <row r="7" spans="1:15" ht="24.75" customHeight="1">
      <c r="A7" s="66">
        <f>'4ابلاغی'!A7</f>
        <v>0</v>
      </c>
      <c r="B7" s="61"/>
      <c r="C7" s="159">
        <f>'4ابلاغی'!C7</f>
        <v>0</v>
      </c>
      <c r="D7" s="61"/>
      <c r="E7" s="61"/>
      <c r="F7" s="61"/>
      <c r="G7" s="61"/>
      <c r="H7" s="116">
        <f t="shared" ref="H7:H15" si="0">SUM(E7:G7)</f>
        <v>0</v>
      </c>
      <c r="I7" s="61"/>
      <c r="J7" s="489"/>
      <c r="K7" s="489"/>
      <c r="L7" s="489"/>
      <c r="M7" s="489"/>
      <c r="N7" s="489"/>
      <c r="O7" s="489"/>
    </row>
    <row r="8" spans="1:15" ht="24.75" customHeight="1">
      <c r="A8" s="66">
        <f>'4ابلاغی'!A8</f>
        <v>0</v>
      </c>
      <c r="B8" s="61"/>
      <c r="C8" s="159">
        <f>'4ابلاغی'!C8</f>
        <v>0</v>
      </c>
      <c r="D8" s="61"/>
      <c r="E8" s="61"/>
      <c r="F8" s="61"/>
      <c r="G8" s="61"/>
      <c r="H8" s="116">
        <f t="shared" si="0"/>
        <v>0</v>
      </c>
      <c r="I8" s="61"/>
      <c r="J8" s="489"/>
      <c r="K8" s="489"/>
      <c r="L8" s="489"/>
      <c r="M8" s="489"/>
      <c r="N8" s="489"/>
      <c r="O8" s="489"/>
    </row>
    <row r="9" spans="1:15" ht="24.75" customHeight="1">
      <c r="A9" s="66">
        <f>'4ابلاغی'!A9</f>
        <v>0</v>
      </c>
      <c r="B9" s="61"/>
      <c r="C9" s="159">
        <f>'4ابلاغی'!C9</f>
        <v>0</v>
      </c>
      <c r="D9" s="61"/>
      <c r="E9" s="61"/>
      <c r="F9" s="61"/>
      <c r="G9" s="61"/>
      <c r="H9" s="116">
        <f t="shared" si="0"/>
        <v>0</v>
      </c>
      <c r="I9" s="61"/>
      <c r="J9" s="489"/>
      <c r="K9" s="489"/>
      <c r="L9" s="489"/>
      <c r="M9" s="489"/>
      <c r="N9" s="489"/>
      <c r="O9" s="489"/>
    </row>
    <row r="10" spans="1:15" ht="24.75" customHeight="1">
      <c r="A10" s="66">
        <f>'4ابلاغی'!A10</f>
        <v>0</v>
      </c>
      <c r="B10" s="61"/>
      <c r="C10" s="159">
        <f>'4ابلاغی'!C10</f>
        <v>0</v>
      </c>
      <c r="D10" s="61"/>
      <c r="E10" s="61"/>
      <c r="F10" s="61"/>
      <c r="G10" s="61"/>
      <c r="H10" s="116">
        <f t="shared" si="0"/>
        <v>0</v>
      </c>
      <c r="I10" s="61"/>
      <c r="J10" s="489"/>
      <c r="K10" s="489"/>
      <c r="L10" s="489"/>
      <c r="M10" s="489"/>
      <c r="N10" s="489"/>
      <c r="O10" s="489"/>
    </row>
    <row r="11" spans="1:15" ht="24.75" customHeight="1">
      <c r="A11" s="66">
        <f>'4ابلاغی'!A11</f>
        <v>0</v>
      </c>
      <c r="B11" s="61"/>
      <c r="C11" s="159">
        <f>'4ابلاغی'!C11</f>
        <v>0</v>
      </c>
      <c r="D11" s="61"/>
      <c r="E11" s="61"/>
      <c r="F11" s="61"/>
      <c r="G11" s="61"/>
      <c r="H11" s="116">
        <f t="shared" si="0"/>
        <v>0</v>
      </c>
      <c r="I11" s="61"/>
      <c r="J11" s="82"/>
      <c r="K11" s="82"/>
      <c r="L11" s="82"/>
      <c r="M11" s="82"/>
      <c r="N11" s="82"/>
      <c r="O11" s="82"/>
    </row>
    <row r="12" spans="1:15" ht="24.75" customHeight="1">
      <c r="A12" s="66">
        <f>'4ابلاغی'!A12</f>
        <v>0</v>
      </c>
      <c r="B12" s="61"/>
      <c r="C12" s="159">
        <f>'4ابلاغی'!C12</f>
        <v>0</v>
      </c>
      <c r="D12" s="61"/>
      <c r="E12" s="61"/>
      <c r="F12" s="61"/>
      <c r="G12" s="61"/>
      <c r="H12" s="116">
        <f t="shared" si="0"/>
        <v>0</v>
      </c>
      <c r="I12" s="61"/>
      <c r="J12" s="82"/>
      <c r="K12" s="82"/>
      <c r="L12" s="82"/>
      <c r="M12" s="82"/>
      <c r="N12" s="82"/>
      <c r="O12" s="82"/>
    </row>
    <row r="13" spans="1:15" ht="24.75" customHeight="1">
      <c r="A13" s="66">
        <f>'4ابلاغی'!A13</f>
        <v>0</v>
      </c>
      <c r="B13" s="61"/>
      <c r="C13" s="159">
        <f>'4ابلاغی'!C13</f>
        <v>0</v>
      </c>
      <c r="D13" s="61"/>
      <c r="E13" s="61"/>
      <c r="F13" s="61"/>
      <c r="G13" s="61"/>
      <c r="H13" s="116">
        <f t="shared" si="0"/>
        <v>0</v>
      </c>
      <c r="I13" s="61"/>
      <c r="J13" s="82"/>
      <c r="K13" s="82"/>
      <c r="L13" s="82"/>
      <c r="M13" s="82"/>
      <c r="N13" s="82"/>
      <c r="O13" s="82"/>
    </row>
    <row r="14" spans="1:15" ht="24.75" customHeight="1">
      <c r="A14" s="66">
        <f>'4ابلاغی'!A14</f>
        <v>0</v>
      </c>
      <c r="B14" s="61"/>
      <c r="C14" s="159">
        <f>'4ابلاغی'!C14</f>
        <v>0</v>
      </c>
      <c r="D14" s="61"/>
      <c r="E14" s="61"/>
      <c r="F14" s="61"/>
      <c r="G14" s="61"/>
      <c r="H14" s="116">
        <f t="shared" si="0"/>
        <v>0</v>
      </c>
      <c r="I14" s="61"/>
      <c r="J14" s="82"/>
      <c r="K14" s="82"/>
      <c r="L14" s="82"/>
      <c r="M14" s="82"/>
      <c r="N14" s="82"/>
      <c r="O14" s="82"/>
    </row>
    <row r="15" spans="1:15" ht="24.75" customHeight="1" thickBot="1">
      <c r="A15" s="66">
        <f>'4ابلاغی'!A15</f>
        <v>0</v>
      </c>
      <c r="B15" s="61"/>
      <c r="C15" s="159">
        <f>'4ابلاغی'!C15</f>
        <v>0</v>
      </c>
      <c r="D15" s="61"/>
      <c r="E15" s="61"/>
      <c r="F15" s="61"/>
      <c r="G15" s="61"/>
      <c r="H15" s="116">
        <f t="shared" si="0"/>
        <v>0</v>
      </c>
      <c r="I15" s="61"/>
      <c r="J15" s="82"/>
      <c r="K15" s="82"/>
      <c r="L15" s="82"/>
      <c r="M15" s="82"/>
      <c r="N15" s="82"/>
      <c r="O15" s="82"/>
    </row>
    <row r="16" spans="1:15" ht="30" customHeight="1" thickBot="1">
      <c r="A16" s="554" t="s">
        <v>32</v>
      </c>
      <c r="B16" s="555"/>
      <c r="C16" s="43">
        <f t="shared" ref="C16:H16" si="1">SUM(C6:C15)</f>
        <v>0</v>
      </c>
      <c r="D16" s="43">
        <f t="shared" si="1"/>
        <v>0</v>
      </c>
      <c r="E16" s="81">
        <f t="shared" si="1"/>
        <v>0</v>
      </c>
      <c r="F16" s="81">
        <f t="shared" si="1"/>
        <v>0</v>
      </c>
      <c r="G16" s="81">
        <f t="shared" si="1"/>
        <v>0</v>
      </c>
      <c r="H16" s="43">
        <f t="shared" si="1"/>
        <v>0</v>
      </c>
      <c r="I16" s="81"/>
    </row>
    <row r="17" spans="1:9" s="3" customFormat="1" ht="28.5" customHeight="1" thickBot="1">
      <c r="A17" s="556" t="s">
        <v>33</v>
      </c>
      <c r="B17" s="557"/>
      <c r="C17" s="557"/>
      <c r="D17" s="557"/>
      <c r="E17" s="557"/>
      <c r="F17" s="557"/>
      <c r="G17" s="557"/>
      <c r="H17" s="557"/>
      <c r="I17" s="558"/>
    </row>
    <row r="18" spans="1:9" s="36" customFormat="1" ht="38.25" customHeight="1" thickTop="1">
      <c r="A18" s="114" t="s">
        <v>34</v>
      </c>
      <c r="B18" s="114" t="str">
        <f>'صفحه اصلی'!C10</f>
        <v>عبدالرحیم فرزانه</v>
      </c>
      <c r="C18" s="114" t="s">
        <v>7</v>
      </c>
      <c r="D18" s="114">
        <f>'صفحه اصلی'!C11</f>
        <v>0</v>
      </c>
      <c r="E18" s="239" t="s">
        <v>94</v>
      </c>
      <c r="F18" s="114" t="str">
        <f>'صفحه اصلی'!C12</f>
        <v>محمودرضا شفیع نیا</v>
      </c>
      <c r="G18" s="559" t="s">
        <v>95</v>
      </c>
      <c r="H18" s="559"/>
      <c r="I18" s="135" t="str">
        <f>'صفحه اصلی'!C13</f>
        <v>دکتر محمود گنجی فرد</v>
      </c>
    </row>
    <row r="19" spans="1:9" ht="26.25" customHeight="1" thickBot="1">
      <c r="A19" s="460" t="s">
        <v>12</v>
      </c>
      <c r="B19" s="460"/>
      <c r="C19" s="460"/>
      <c r="D19" s="460"/>
      <c r="E19" s="460"/>
      <c r="F19" s="460"/>
      <c r="G19" s="460"/>
      <c r="H19" s="460"/>
      <c r="I19" s="122" t="s">
        <v>160</v>
      </c>
    </row>
    <row r="20" spans="1:9" ht="25.5" customHeight="1" thickTop="1" thickBot="1">
      <c r="A20" s="402" t="s">
        <v>150</v>
      </c>
      <c r="B20" s="403"/>
      <c r="C20" s="403"/>
      <c r="D20" s="403"/>
      <c r="E20" s="403"/>
      <c r="F20" s="403"/>
      <c r="G20" s="403"/>
      <c r="H20" s="403"/>
      <c r="I20" s="454"/>
    </row>
    <row r="21" spans="1:9" ht="25.5" customHeight="1" thickBot="1">
      <c r="A21" s="85" t="s">
        <v>8</v>
      </c>
      <c r="B21" s="404"/>
      <c r="C21" s="404"/>
      <c r="D21" s="404"/>
      <c r="E21" s="404"/>
      <c r="F21" s="404"/>
      <c r="G21" s="404"/>
      <c r="H21" s="404"/>
      <c r="I21" s="405"/>
    </row>
    <row r="22" spans="1:9" ht="21.75" thickTop="1"/>
  </sheetData>
  <sheetProtection formatCells="0" formatColumns="0" formatRows="0" insertColumns="0" insertRows="0" insertHyperlinks="0" deleteColumns="0" deleteRows="0" sort="0" autoFilter="0" pivotTables="0"/>
  <mergeCells count="21">
    <mergeCell ref="J6:O6"/>
    <mergeCell ref="J7:O7"/>
    <mergeCell ref="J8:O8"/>
    <mergeCell ref="J9:O9"/>
    <mergeCell ref="J10:O10"/>
    <mergeCell ref="A20:I20"/>
    <mergeCell ref="B21:I21"/>
    <mergeCell ref="A16:B16"/>
    <mergeCell ref="A17:I17"/>
    <mergeCell ref="A19:H19"/>
    <mergeCell ref="G18:H18"/>
    <mergeCell ref="H4:H5"/>
    <mergeCell ref="I4:I5"/>
    <mergeCell ref="A1:I1"/>
    <mergeCell ref="C2:E2"/>
    <mergeCell ref="A4:A5"/>
    <mergeCell ref="B4:B5"/>
    <mergeCell ref="C4:C5"/>
    <mergeCell ref="D4:D5"/>
    <mergeCell ref="E4:E5"/>
    <mergeCell ref="F4:G4"/>
  </mergeCells>
  <pageMargins left="0.22" right="0.32" top="0.35" bottom="0.38" header="0.3" footer="0.3"/>
  <pageSetup paperSize="9" scale="84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rgb="FF00B050"/>
  </sheetPr>
  <dimension ref="A1:Q19"/>
  <sheetViews>
    <sheetView showGridLines="0" rightToLeft="1" view="pageBreakPreview" zoomScale="80" zoomScaleSheetLayoutView="80" workbookViewId="0">
      <selection activeCell="A17" sqref="A17:I17"/>
    </sheetView>
  </sheetViews>
  <sheetFormatPr defaultColWidth="9" defaultRowHeight="21"/>
  <cols>
    <col min="1" max="1" width="12" style="68" customWidth="1"/>
    <col min="2" max="2" width="19.140625" style="68" customWidth="1"/>
    <col min="3" max="3" width="18.42578125" style="68" customWidth="1"/>
    <col min="4" max="5" width="16.5703125" style="68" customWidth="1"/>
    <col min="6" max="7" width="13.28515625" style="68" customWidth="1"/>
    <col min="8" max="8" width="16.7109375" style="68" customWidth="1"/>
    <col min="9" max="9" width="10.42578125" style="68" customWidth="1"/>
    <col min="10" max="10" width="4.7109375" style="68" customWidth="1"/>
    <col min="11" max="16384" width="9" style="68"/>
  </cols>
  <sheetData>
    <row r="1" spans="1:17" s="169" customFormat="1" ht="38.25" customHeight="1">
      <c r="A1" s="564" t="s">
        <v>149</v>
      </c>
      <c r="B1" s="564"/>
      <c r="C1" s="564"/>
      <c r="D1" s="564"/>
      <c r="E1" s="564"/>
      <c r="F1" s="564"/>
      <c r="G1" s="564"/>
      <c r="H1" s="564"/>
      <c r="I1" s="564"/>
      <c r="J1" s="199"/>
    </row>
    <row r="2" spans="1:17" s="36" customFormat="1" ht="30" customHeight="1">
      <c r="A2" s="115" t="s">
        <v>0</v>
      </c>
      <c r="B2" s="88" t="str">
        <f>'صفحه اصلی'!C7</f>
        <v>دانشكده علوم پزشكي و خدمات بهداشتي، درماني قائن</v>
      </c>
      <c r="C2" s="88"/>
      <c r="D2" s="135"/>
      <c r="E2" s="135"/>
      <c r="F2" s="115"/>
      <c r="G2" s="115"/>
      <c r="H2" s="115"/>
      <c r="I2" s="115"/>
      <c r="J2" s="115"/>
    </row>
    <row r="3" spans="1:17" s="36" customFormat="1" ht="28.5" customHeight="1" thickBot="1">
      <c r="A3" s="119" t="s">
        <v>1</v>
      </c>
      <c r="B3" s="33">
        <f>'صفحه اصلی'!C8</f>
        <v>124128</v>
      </c>
      <c r="C3" s="34" t="s">
        <v>14</v>
      </c>
      <c r="D3" s="148"/>
      <c r="E3" s="34" t="s">
        <v>18</v>
      </c>
      <c r="F3" s="33">
        <f>'صفحه اصلی'!C9</f>
        <v>1403</v>
      </c>
      <c r="G3" s="34" t="s">
        <v>37</v>
      </c>
      <c r="H3" s="562"/>
      <c r="I3" s="562"/>
      <c r="J3" s="35"/>
      <c r="K3" s="49"/>
      <c r="L3" s="49"/>
      <c r="M3" s="49"/>
      <c r="N3" s="49"/>
      <c r="O3" s="49"/>
      <c r="P3" s="49"/>
      <c r="Q3" s="49"/>
    </row>
    <row r="4" spans="1:17" ht="38.25" customHeight="1" thickTop="1" thickBot="1">
      <c r="A4" s="548" t="s">
        <v>29</v>
      </c>
      <c r="B4" s="550" t="s">
        <v>30</v>
      </c>
      <c r="C4" s="550" t="s">
        <v>93</v>
      </c>
      <c r="D4" s="550" t="s">
        <v>31</v>
      </c>
      <c r="E4" s="424" t="s">
        <v>105</v>
      </c>
      <c r="F4" s="413" t="s">
        <v>106</v>
      </c>
      <c r="G4" s="414"/>
      <c r="H4" s="550" t="s">
        <v>35</v>
      </c>
      <c r="I4" s="552" t="s">
        <v>36</v>
      </c>
      <c r="J4" s="69"/>
      <c r="K4" s="47"/>
      <c r="L4" s="47"/>
      <c r="M4" s="47"/>
      <c r="N4" s="47"/>
      <c r="O4" s="47"/>
      <c r="P4" s="47"/>
      <c r="Q4" s="47"/>
    </row>
    <row r="5" spans="1:17" ht="24.75" customHeight="1" thickBot="1">
      <c r="A5" s="549"/>
      <c r="B5" s="551"/>
      <c r="C5" s="551"/>
      <c r="D5" s="551"/>
      <c r="E5" s="425"/>
      <c r="F5" s="241" t="s">
        <v>15</v>
      </c>
      <c r="G5" s="241" t="s">
        <v>2</v>
      </c>
      <c r="H5" s="551"/>
      <c r="I5" s="553"/>
      <c r="J5" s="69"/>
      <c r="K5" s="47"/>
      <c r="L5" s="47"/>
      <c r="M5" s="47"/>
      <c r="N5" s="47"/>
      <c r="O5" s="47"/>
      <c r="P5" s="47"/>
      <c r="Q5" s="47"/>
    </row>
    <row r="6" spans="1:17" ht="28.5" customHeight="1">
      <c r="A6" s="131" t="s">
        <v>99</v>
      </c>
      <c r="B6" s="149" t="s">
        <v>38</v>
      </c>
      <c r="C6" s="159">
        <f>'5 ابلاغی'!B6</f>
        <v>0</v>
      </c>
      <c r="D6" s="61"/>
      <c r="E6" s="61"/>
      <c r="F6" s="61"/>
      <c r="G6" s="61"/>
      <c r="H6" s="116">
        <f t="shared" ref="H6:H12" si="0">SUM(E6:G6)</f>
        <v>0</v>
      </c>
      <c r="I6" s="211"/>
      <c r="J6" s="69"/>
      <c r="K6" s="421"/>
      <c r="L6" s="421"/>
      <c r="M6" s="421"/>
      <c r="N6" s="421"/>
      <c r="O6" s="421"/>
      <c r="P6" s="421"/>
      <c r="Q6" s="421"/>
    </row>
    <row r="7" spans="1:17" ht="28.5" customHeight="1">
      <c r="A7" s="132" t="s">
        <v>98</v>
      </c>
      <c r="B7" s="150" t="s">
        <v>39</v>
      </c>
      <c r="C7" s="159">
        <f>'5 ابلاغی'!B7</f>
        <v>0</v>
      </c>
      <c r="D7" s="61"/>
      <c r="E7" s="61"/>
      <c r="F7" s="61"/>
      <c r="G7" s="61"/>
      <c r="H7" s="116">
        <f t="shared" si="0"/>
        <v>0</v>
      </c>
      <c r="I7" s="211"/>
      <c r="J7" s="69"/>
      <c r="K7" s="421" t="str">
        <f>IF(D13='14 ابلاغی'!D16," ","مغایرت جمع ستون اعتبارخارج ازشمول با اعتبار خارج ازشمول فرم 13ه")</f>
        <v xml:space="preserve"> </v>
      </c>
      <c r="L7" s="421"/>
      <c r="M7" s="421"/>
      <c r="N7" s="421"/>
      <c r="O7" s="421"/>
      <c r="P7" s="421"/>
      <c r="Q7" s="421"/>
    </row>
    <row r="8" spans="1:17" ht="28.5" customHeight="1">
      <c r="A8" s="132" t="s">
        <v>100</v>
      </c>
      <c r="B8" s="151" t="s">
        <v>40</v>
      </c>
      <c r="C8" s="159">
        <f>'5 ابلاغی'!B8</f>
        <v>0</v>
      </c>
      <c r="D8" s="61"/>
      <c r="E8" s="61"/>
      <c r="F8" s="61"/>
      <c r="G8" s="61"/>
      <c r="H8" s="116">
        <f t="shared" si="0"/>
        <v>0</v>
      </c>
      <c r="I8" s="211"/>
      <c r="J8" s="69"/>
      <c r="K8" s="421" t="str">
        <f>IF(E13='14 ابلاغی'!E16," ","مغایرت جمع ستون هزینه با هزینه فرم 13ه")</f>
        <v xml:space="preserve"> </v>
      </c>
      <c r="L8" s="421"/>
      <c r="M8" s="421"/>
      <c r="N8" s="421"/>
      <c r="O8" s="421"/>
      <c r="P8" s="421"/>
      <c r="Q8" s="421"/>
    </row>
    <row r="9" spans="1:17" ht="28.5" customHeight="1">
      <c r="A9" s="132" t="s">
        <v>101</v>
      </c>
      <c r="B9" s="152" t="s">
        <v>41</v>
      </c>
      <c r="C9" s="159">
        <f>'5 ابلاغی'!B9</f>
        <v>0</v>
      </c>
      <c r="D9" s="61"/>
      <c r="E9" s="61"/>
      <c r="F9" s="61"/>
      <c r="G9" s="61"/>
      <c r="H9" s="116">
        <f t="shared" si="0"/>
        <v>0</v>
      </c>
      <c r="I9" s="211"/>
      <c r="J9" s="69"/>
      <c r="K9" s="421" t="str">
        <f>IF(F13='14 ابلاغی'!F16," ","مغایرت جمع ستون پیش پرداخت با پیش پرداخت فرم 13ه")</f>
        <v xml:space="preserve"> </v>
      </c>
      <c r="L9" s="421"/>
      <c r="M9" s="421"/>
      <c r="N9" s="421"/>
      <c r="O9" s="421"/>
      <c r="P9" s="421"/>
      <c r="Q9" s="421"/>
    </row>
    <row r="10" spans="1:17" ht="28.5" customHeight="1">
      <c r="A10" s="132" t="s">
        <v>102</v>
      </c>
      <c r="B10" s="152" t="s">
        <v>42</v>
      </c>
      <c r="C10" s="159">
        <f>'5 ابلاغی'!B10</f>
        <v>0</v>
      </c>
      <c r="D10" s="61"/>
      <c r="E10" s="61"/>
      <c r="F10" s="61"/>
      <c r="G10" s="61"/>
      <c r="H10" s="116">
        <f t="shared" si="0"/>
        <v>0</v>
      </c>
      <c r="I10" s="211"/>
      <c r="J10" s="69"/>
      <c r="K10" s="421" t="str">
        <f>IF(G13='14 ابلاغی'!G16," ","مغایرت جمع ستون علی الحساب با علی الحساب فرم 13ه")</f>
        <v xml:space="preserve"> </v>
      </c>
      <c r="L10" s="421"/>
      <c r="M10" s="421"/>
      <c r="N10" s="421"/>
      <c r="O10" s="421"/>
      <c r="P10" s="421"/>
      <c r="Q10" s="421"/>
    </row>
    <row r="11" spans="1:17" ht="28.5" customHeight="1">
      <c r="A11" s="132" t="s">
        <v>151</v>
      </c>
      <c r="B11" s="152" t="s">
        <v>43</v>
      </c>
      <c r="C11" s="159">
        <f>'5 ابلاغی'!B11</f>
        <v>0</v>
      </c>
      <c r="D11" s="61"/>
      <c r="E11" s="61"/>
      <c r="F11" s="61"/>
      <c r="G11" s="61"/>
      <c r="H11" s="116">
        <f t="shared" si="0"/>
        <v>0</v>
      </c>
      <c r="I11" s="211"/>
      <c r="J11" s="69"/>
      <c r="K11" s="421" t="str">
        <f>IF(H13='14 ابلاغی'!H16," ","مغایرت جمع ستون عملکرد با جمع عملکرد فرم 13ه")</f>
        <v xml:space="preserve"> </v>
      </c>
      <c r="L11" s="421"/>
      <c r="M11" s="421"/>
      <c r="N11" s="421"/>
      <c r="O11" s="421"/>
      <c r="P11" s="421"/>
      <c r="Q11" s="421"/>
    </row>
    <row r="12" spans="1:17" ht="28.5" customHeight="1" thickBot="1">
      <c r="A12" s="144" t="s">
        <v>103</v>
      </c>
      <c r="B12" s="153" t="s">
        <v>44</v>
      </c>
      <c r="C12" s="159">
        <f>'5 ابلاغی'!B13</f>
        <v>0</v>
      </c>
      <c r="D12" s="164"/>
      <c r="E12" s="164"/>
      <c r="F12" s="164"/>
      <c r="G12" s="164"/>
      <c r="H12" s="167">
        <f t="shared" si="0"/>
        <v>0</v>
      </c>
      <c r="I12" s="161"/>
      <c r="J12" s="69"/>
      <c r="K12" s="421"/>
      <c r="L12" s="421"/>
      <c r="M12" s="421"/>
      <c r="N12" s="421"/>
      <c r="O12" s="421"/>
      <c r="P12" s="421"/>
      <c r="Q12" s="421"/>
    </row>
    <row r="13" spans="1:17" ht="28.5" customHeight="1" thickBot="1">
      <c r="A13" s="554" t="s">
        <v>32</v>
      </c>
      <c r="B13" s="555"/>
      <c r="C13" s="40">
        <f>SUM(C6:C12)</f>
        <v>0</v>
      </c>
      <c r="D13" s="16">
        <f t="shared" ref="D13:H13" si="1">SUM(D6:D12)</f>
        <v>0</v>
      </c>
      <c r="E13" s="16">
        <f t="shared" si="1"/>
        <v>0</v>
      </c>
      <c r="F13" s="16">
        <f t="shared" si="1"/>
        <v>0</v>
      </c>
      <c r="G13" s="16">
        <f t="shared" si="1"/>
        <v>0</v>
      </c>
      <c r="H13" s="16">
        <f t="shared" si="1"/>
        <v>0</v>
      </c>
      <c r="I13" s="53"/>
      <c r="J13" s="69"/>
      <c r="K13" s="421"/>
      <c r="L13" s="421"/>
      <c r="M13" s="421"/>
      <c r="N13" s="421"/>
      <c r="O13" s="421"/>
      <c r="P13" s="421"/>
      <c r="Q13" s="421"/>
    </row>
    <row r="14" spans="1:17" s="3" customFormat="1" ht="28.5" customHeight="1" thickBot="1">
      <c r="A14" s="556" t="s">
        <v>33</v>
      </c>
      <c r="B14" s="557"/>
      <c r="C14" s="557"/>
      <c r="D14" s="557"/>
      <c r="E14" s="557"/>
      <c r="F14" s="557"/>
      <c r="G14" s="557"/>
      <c r="H14" s="557"/>
      <c r="I14" s="558"/>
      <c r="J14" s="154"/>
      <c r="K14" s="421"/>
      <c r="L14" s="421"/>
      <c r="M14" s="421"/>
      <c r="N14" s="421"/>
      <c r="O14" s="421"/>
      <c r="P14" s="421"/>
      <c r="Q14" s="421"/>
    </row>
    <row r="15" spans="1:17" s="36" customFormat="1" ht="38.25" customHeight="1" thickTop="1">
      <c r="A15" s="114" t="s">
        <v>34</v>
      </c>
      <c r="B15" s="114" t="str">
        <f>'صفحه اصلی'!C10</f>
        <v>عبدالرحیم فرزانه</v>
      </c>
      <c r="C15" s="114" t="s">
        <v>7</v>
      </c>
      <c r="D15" s="114">
        <f>'صفحه اصلی'!C11</f>
        <v>0</v>
      </c>
      <c r="E15" s="133" t="s">
        <v>94</v>
      </c>
      <c r="F15" s="114" t="str">
        <f>'صفحه اصلی'!C12</f>
        <v>محمودرضا شفیع نیا</v>
      </c>
      <c r="H15" s="134" t="s">
        <v>95</v>
      </c>
      <c r="I15" s="135" t="str">
        <f>'صفحه اصلی'!C13</f>
        <v>دکتر محمود گنجی فرد</v>
      </c>
      <c r="K15" s="49"/>
      <c r="L15" s="49"/>
      <c r="M15" s="49"/>
      <c r="N15" s="49"/>
      <c r="O15" s="49"/>
      <c r="P15" s="49"/>
      <c r="Q15" s="49"/>
    </row>
    <row r="16" spans="1:17" ht="26.25" customHeight="1" thickBot="1">
      <c r="A16" s="460" t="s">
        <v>12</v>
      </c>
      <c r="B16" s="460"/>
      <c r="C16" s="460"/>
      <c r="D16" s="460"/>
      <c r="E16" s="460"/>
      <c r="F16" s="460"/>
      <c r="G16" s="460"/>
      <c r="H16" s="460"/>
      <c r="I16" s="122" t="s">
        <v>162</v>
      </c>
    </row>
    <row r="17" spans="1:10" ht="28.5" customHeight="1" thickTop="1" thickBot="1">
      <c r="A17" s="402" t="s">
        <v>152</v>
      </c>
      <c r="B17" s="403"/>
      <c r="C17" s="403"/>
      <c r="D17" s="403"/>
      <c r="E17" s="403"/>
      <c r="F17" s="403"/>
      <c r="G17" s="403"/>
      <c r="H17" s="403"/>
      <c r="I17" s="454"/>
      <c r="J17" s="69"/>
    </row>
    <row r="18" spans="1:10" ht="28.5" customHeight="1" thickBot="1">
      <c r="A18" s="85" t="s">
        <v>8</v>
      </c>
      <c r="B18" s="560"/>
      <c r="C18" s="560"/>
      <c r="D18" s="560"/>
      <c r="E18" s="560"/>
      <c r="F18" s="560"/>
      <c r="G18" s="560"/>
      <c r="H18" s="560"/>
      <c r="I18" s="561"/>
      <c r="J18" s="69"/>
    </row>
    <row r="19" spans="1:10" ht="21.75" thickTop="1"/>
  </sheetData>
  <sheetProtection formatCells="0" formatColumns="0" formatRows="0" insertColumns="0" insertRows="0" insertHyperlinks="0" deleteColumns="0" deleteRows="0" sort="0" autoFilter="0" pivotTables="0"/>
  <mergeCells count="24">
    <mergeCell ref="K11:Q11"/>
    <mergeCell ref="K12:Q12"/>
    <mergeCell ref="K13:Q13"/>
    <mergeCell ref="K14:Q14"/>
    <mergeCell ref="K6:Q6"/>
    <mergeCell ref="K7:Q7"/>
    <mergeCell ref="K8:Q8"/>
    <mergeCell ref="K9:Q9"/>
    <mergeCell ref="K10:Q10"/>
    <mergeCell ref="F4:G4"/>
    <mergeCell ref="B18:I18"/>
    <mergeCell ref="A1:I1"/>
    <mergeCell ref="A13:B13"/>
    <mergeCell ref="A14:I14"/>
    <mergeCell ref="A16:H16"/>
    <mergeCell ref="A17:I17"/>
    <mergeCell ref="H3:I3"/>
    <mergeCell ref="H4:H5"/>
    <mergeCell ref="I4:I5"/>
    <mergeCell ref="A4:A5"/>
    <mergeCell ref="B4:B5"/>
    <mergeCell ref="C4:C5"/>
    <mergeCell ref="D4:D5"/>
    <mergeCell ref="E4:E5"/>
  </mergeCells>
  <pageMargins left="0.25" right="0.27" top="0.75" bottom="0.75" header="0.3" footer="0.3"/>
  <pageSetup paperSize="9" scale="92"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صفحه اصلی</vt:lpstr>
      <vt:lpstr>1</vt:lpstr>
      <vt:lpstr>2استانی</vt:lpstr>
      <vt:lpstr>3استانی</vt:lpstr>
      <vt:lpstr>4استانی </vt:lpstr>
      <vt:lpstr>  5 استانی</vt:lpstr>
      <vt:lpstr>4ابلاغی</vt:lpstr>
      <vt:lpstr>5 ابلاغی</vt:lpstr>
      <vt:lpstr> 8</vt:lpstr>
      <vt:lpstr>9</vt:lpstr>
      <vt:lpstr>الف 10</vt:lpstr>
      <vt:lpstr>ب 10</vt:lpstr>
      <vt:lpstr>پ 10</vt:lpstr>
      <vt:lpstr>11</vt:lpstr>
      <vt:lpstr>14 استانی</vt:lpstr>
      <vt:lpstr>15استانی</vt:lpstr>
      <vt:lpstr>14 ابلاغی</vt:lpstr>
      <vt:lpstr>15ابلاغی</vt:lpstr>
      <vt:lpstr>'  5 استانی'!Print_Area</vt:lpstr>
      <vt:lpstr>' 8'!Print_Area</vt:lpstr>
      <vt:lpstr>'1'!Print_Area</vt:lpstr>
      <vt:lpstr>'11'!Print_Area</vt:lpstr>
      <vt:lpstr>'14 ابلاغی'!Print_Area</vt:lpstr>
      <vt:lpstr>'14 استانی'!Print_Area</vt:lpstr>
      <vt:lpstr>'15ابلاغی'!Print_Area</vt:lpstr>
      <vt:lpstr>'15استانی'!Print_Area</vt:lpstr>
      <vt:lpstr>'2استانی'!Print_Area</vt:lpstr>
      <vt:lpstr>'3استانی'!Print_Area</vt:lpstr>
      <vt:lpstr>'4ابلاغی'!Print_Area</vt:lpstr>
      <vt:lpstr>'4استانی '!Print_Area</vt:lpstr>
      <vt:lpstr>'5 ابلاغی'!Print_Area</vt:lpstr>
      <vt:lpstr>'9'!Print_Area</vt:lpstr>
      <vt:lpstr>'الف 10'!Print_Area</vt:lpstr>
      <vt:lpstr>'ب 10'!Print_Area</vt:lpstr>
      <vt:lpstr>'پ 10'!Print_Area</vt:lpstr>
    </vt:vector>
  </TitlesOfParts>
  <Company>khosravi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h.khosravi</dc:creator>
  <cp:lastModifiedBy>مرضيه قاسمي</cp:lastModifiedBy>
  <cp:lastPrinted>2025-05-07T06:48:36Z</cp:lastPrinted>
  <dcterms:created xsi:type="dcterms:W3CDTF">2012-04-16T07:00:06Z</dcterms:created>
  <dcterms:modified xsi:type="dcterms:W3CDTF">2025-05-07T06:50:47Z</dcterms:modified>
</cp:coreProperties>
</file>